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10" yWindow="-110" windowWidth="23240" windowHeight="12580" tabRatio="914"/>
  </bookViews>
  <sheets>
    <sheet name="PR0205_v3.1-ET Agroins Dimka" sheetId="32" r:id="rId1"/>
    <sheet name="Methodology" sheetId="4" r:id="rId2"/>
    <sheet name="METHODOLOGY МЗМ" sheetId="3" r:id="rId3"/>
  </sheets>
  <definedNames>
    <definedName name="_xlnm._FilterDatabase" localSheetId="0" hidden="1">'PR0205_v3.1-ET Agroins Dimka'!$A$29:$AF$116</definedName>
    <definedName name="_xlnm.Print_Area" localSheetId="2">'METHODOLOGY МЗМ'!$A$1:$E$41</definedName>
    <definedName name="_xlnm.Print_Area" localSheetId="0">'PR0205_v3.1-ET Agroins Dimka'!$A$1:$AH$137</definedName>
  </definedNames>
  <calcPr calcId="125725"/>
</workbook>
</file>

<file path=xl/calcChain.xml><?xml version="1.0" encoding="utf-8"?>
<calcChain xmlns="http://schemas.openxmlformats.org/spreadsheetml/2006/main">
  <c r="Y116" i="32"/>
  <c r="W116"/>
  <c r="Y115"/>
  <c r="W115"/>
  <c r="Y114"/>
  <c r="W114"/>
  <c r="Y113"/>
  <c r="W113"/>
  <c r="Z113" s="1"/>
  <c r="Y112"/>
  <c r="W112"/>
  <c r="Z112" s="1"/>
  <c r="Y111"/>
  <c r="W111"/>
  <c r="Z111" s="1"/>
  <c r="Y110"/>
  <c r="W110"/>
  <c r="Z110" s="1"/>
  <c r="Y109"/>
  <c r="W109"/>
  <c r="Y108"/>
  <c r="W108"/>
  <c r="Z108" s="1"/>
  <c r="Y107"/>
  <c r="W107"/>
  <c r="Z107" s="1"/>
  <c r="Y106"/>
  <c r="W106"/>
  <c r="Z106" s="1"/>
  <c r="Y105"/>
  <c r="W105"/>
  <c r="Z105" s="1"/>
  <c r="Y104"/>
  <c r="W104"/>
  <c r="Z104" s="1"/>
  <c r="Y103"/>
  <c r="W103"/>
  <c r="Z103" s="1"/>
  <c r="Y102"/>
  <c r="W102"/>
  <c r="Z102" s="1"/>
  <c r="Y101"/>
  <c r="W101"/>
  <c r="Z101" s="1"/>
  <c r="Y100"/>
  <c r="W100"/>
  <c r="Z100" s="1"/>
  <c r="Y99"/>
  <c r="W99"/>
  <c r="Z99" s="1"/>
  <c r="Y98"/>
  <c r="W98"/>
  <c r="Y97"/>
  <c r="W97"/>
  <c r="Z97" s="1"/>
  <c r="Y96"/>
  <c r="W96"/>
  <c r="Y95"/>
  <c r="W95"/>
  <c r="Y94"/>
  <c r="W94"/>
  <c r="Y93"/>
  <c r="W93"/>
  <c r="Y92"/>
  <c r="W92"/>
  <c r="Y91"/>
  <c r="W91"/>
  <c r="Y90"/>
  <c r="W90"/>
  <c r="Y89"/>
  <c r="W89"/>
  <c r="Y88"/>
  <c r="W88"/>
  <c r="Y87"/>
  <c r="W87"/>
  <c r="Y86"/>
  <c r="W86"/>
  <c r="Y85"/>
  <c r="W85"/>
  <c r="Y84"/>
  <c r="W84"/>
  <c r="Y83"/>
  <c r="W83"/>
  <c r="Y82"/>
  <c r="W82"/>
  <c r="Y81"/>
  <c r="W81"/>
  <c r="Y80"/>
  <c r="W80"/>
  <c r="Y79"/>
  <c r="W79"/>
  <c r="Y78"/>
  <c r="W78"/>
  <c r="Y77"/>
  <c r="W77"/>
  <c r="Y76"/>
  <c r="W76"/>
  <c r="Y75"/>
  <c r="W75"/>
  <c r="Y74"/>
  <c r="W74"/>
  <c r="Y73"/>
  <c r="W73"/>
  <c r="Y72"/>
  <c r="W72"/>
  <c r="Y71"/>
  <c r="W71"/>
  <c r="Y70"/>
  <c r="W70"/>
  <c r="Y69"/>
  <c r="W69"/>
  <c r="Y68"/>
  <c r="W68"/>
  <c r="Y67"/>
  <c r="W67"/>
  <c r="Y66"/>
  <c r="W66"/>
  <c r="Y65"/>
  <c r="W65"/>
  <c r="Y64"/>
  <c r="Z64" s="1"/>
  <c r="W64"/>
  <c r="Y63"/>
  <c r="W63"/>
  <c r="Y62"/>
  <c r="W62"/>
  <c r="Y61"/>
  <c r="W61"/>
  <c r="Y60"/>
  <c r="W60"/>
  <c r="Y59"/>
  <c r="W59"/>
  <c r="Y58"/>
  <c r="W58"/>
  <c r="Y57"/>
  <c r="W57"/>
  <c r="Y56"/>
  <c r="W56"/>
  <c r="Y55"/>
  <c r="W55"/>
  <c r="Y54"/>
  <c r="W54"/>
  <c r="Y53"/>
  <c r="W53"/>
  <c r="Y52"/>
  <c r="W52"/>
  <c r="Y51"/>
  <c r="W51"/>
  <c r="Y50"/>
  <c r="W50"/>
  <c r="Y49"/>
  <c r="W49"/>
  <c r="Y48"/>
  <c r="W48"/>
  <c r="Y47"/>
  <c r="W47"/>
  <c r="Y46"/>
  <c r="W46"/>
  <c r="Y45"/>
  <c r="W45"/>
  <c r="Y44"/>
  <c r="W44"/>
  <c r="Y43"/>
  <c r="W43"/>
  <c r="Y42"/>
  <c r="W42"/>
  <c r="Y41"/>
  <c r="W41"/>
  <c r="Y40"/>
  <c r="W40"/>
  <c r="Y39"/>
  <c r="W39"/>
  <c r="Y38"/>
  <c r="W38"/>
  <c r="Y37"/>
  <c r="W37"/>
  <c r="Y36"/>
  <c r="W36"/>
  <c r="Y35"/>
  <c r="W35"/>
  <c r="Y34"/>
  <c r="W34"/>
  <c r="Y33"/>
  <c r="W33"/>
  <c r="Y32"/>
  <c r="W32"/>
  <c r="Y31"/>
  <c r="W31"/>
  <c r="Y30"/>
  <c r="W30"/>
  <c r="F12"/>
  <c r="F11"/>
  <c r="AH36"/>
  <c r="AH37"/>
  <c r="AH38"/>
  <c r="AH39"/>
  <c r="AH40"/>
  <c r="AH41"/>
  <c r="AH42"/>
  <c r="AH43"/>
  <c r="AH44"/>
  <c r="AH45"/>
  <c r="AH46"/>
  <c r="AH47"/>
  <c r="AH48"/>
  <c r="AH49"/>
  <c r="AH50"/>
  <c r="AH51"/>
  <c r="AH52"/>
  <c r="AH53"/>
  <c r="AH54"/>
  <c r="AH55"/>
  <c r="AH56"/>
  <c r="AH57"/>
  <c r="AH58"/>
  <c r="AH59"/>
  <c r="AH60"/>
  <c r="AH61"/>
  <c r="AH62"/>
  <c r="AH63"/>
  <c r="AH64"/>
  <c r="AH65"/>
  <c r="AH66"/>
  <c r="AH67"/>
  <c r="AH68"/>
  <c r="AH69"/>
  <c r="AH70"/>
  <c r="AH71"/>
  <c r="AH72"/>
  <c r="AH73"/>
  <c r="AH74"/>
  <c r="AH75"/>
  <c r="AH76"/>
  <c r="AH77"/>
  <c r="AH78"/>
  <c r="AH79"/>
  <c r="AH80"/>
  <c r="AH81"/>
  <c r="AH82"/>
  <c r="AH83"/>
  <c r="AH84"/>
  <c r="AH85"/>
  <c r="AH86"/>
  <c r="AH87"/>
  <c r="AH88"/>
  <c r="AH89"/>
  <c r="AH90"/>
  <c r="AH91"/>
  <c r="AH92"/>
  <c r="AH93"/>
  <c r="AH94"/>
  <c r="AH95"/>
  <c r="AH96"/>
  <c r="AH97"/>
  <c r="AH98"/>
  <c r="AH99"/>
  <c r="AH100"/>
  <c r="AH101"/>
  <c r="AH102"/>
  <c r="AH103"/>
  <c r="AH104"/>
  <c r="AH105"/>
  <c r="AH106"/>
  <c r="AH107"/>
  <c r="AH108"/>
  <c r="AH109"/>
  <c r="AH110"/>
  <c r="AH111"/>
  <c r="AH112"/>
  <c r="AH113"/>
  <c r="AH114"/>
  <c r="AH115"/>
  <c r="AH116"/>
  <c r="AH35"/>
  <c r="AH34"/>
  <c r="AH33"/>
  <c r="AH32"/>
  <c r="AH31"/>
  <c r="AH30"/>
  <c r="AD114"/>
  <c r="AE114" s="1"/>
  <c r="AD111"/>
  <c r="AE111" s="1"/>
  <c r="AD108"/>
  <c r="AE108" s="1"/>
  <c r="AD105"/>
  <c r="AE105" s="1"/>
  <c r="AD102"/>
  <c r="AE102" s="1"/>
  <c r="AD99"/>
  <c r="AE99" s="1"/>
  <c r="AD96"/>
  <c r="AE96" s="1"/>
  <c r="AD93"/>
  <c r="AE93" s="1"/>
  <c r="AD90"/>
  <c r="AE90" s="1"/>
  <c r="AD87"/>
  <c r="AE87" s="1"/>
  <c r="AD84"/>
  <c r="AE84" s="1"/>
  <c r="AD81"/>
  <c r="AE81" s="1"/>
  <c r="AD78"/>
  <c r="AE78" s="1"/>
  <c r="AD75"/>
  <c r="AE75" s="1"/>
  <c r="AD72"/>
  <c r="AE72" s="1"/>
  <c r="AD69"/>
  <c r="AE69" s="1"/>
  <c r="AD66"/>
  <c r="AE66" s="1"/>
  <c r="AD63"/>
  <c r="AE63" s="1"/>
  <c r="AD60"/>
  <c r="AE60" s="1"/>
  <c r="AD57"/>
  <c r="AE57" s="1"/>
  <c r="AD54"/>
  <c r="AE54" s="1"/>
  <c r="AD51"/>
  <c r="AE51" s="1"/>
  <c r="AD48"/>
  <c r="AE48" s="1"/>
  <c r="AD45"/>
  <c r="AE45" s="1"/>
  <c r="AD42"/>
  <c r="AE42" s="1"/>
  <c r="AD39"/>
  <c r="AE39" s="1"/>
  <c r="AD36"/>
  <c r="AE36" s="1"/>
  <c r="AD33"/>
  <c r="AE33" s="1"/>
  <c r="AD30"/>
  <c r="Q29"/>
  <c r="K29"/>
  <c r="Z62" l="1"/>
  <c r="Z60"/>
  <c r="Z58"/>
  <c r="Z56"/>
  <c r="Z54"/>
  <c r="Z52"/>
  <c r="Z50"/>
  <c r="Z48"/>
  <c r="Z46"/>
  <c r="Z44"/>
  <c r="Z42"/>
  <c r="Z40"/>
  <c r="Z38"/>
  <c r="Z36"/>
  <c r="Z34"/>
  <c r="Z32"/>
  <c r="Z30"/>
  <c r="Z109"/>
  <c r="Z66"/>
  <c r="Z68"/>
  <c r="Z70"/>
  <c r="Z72"/>
  <c r="Z74"/>
  <c r="Z76"/>
  <c r="Z78"/>
  <c r="Z116"/>
  <c r="Z114"/>
  <c r="Z31"/>
  <c r="Z33"/>
  <c r="Z35"/>
  <c r="Z37"/>
  <c r="Z39"/>
  <c r="Z41"/>
  <c r="Z43"/>
  <c r="Z45"/>
  <c r="Z47"/>
  <c r="Z49"/>
  <c r="Z51"/>
  <c r="Z53"/>
  <c r="Z55"/>
  <c r="Z57"/>
  <c r="Z59"/>
  <c r="Z61"/>
  <c r="Z63"/>
  <c r="Z65"/>
  <c r="Z67"/>
  <c r="Z69"/>
  <c r="Z71"/>
  <c r="Z73"/>
  <c r="Z75"/>
  <c r="Z77"/>
  <c r="Z79"/>
  <c r="Z81"/>
  <c r="Z83"/>
  <c r="Z85"/>
  <c r="Z87"/>
  <c r="Z89"/>
  <c r="Z91"/>
  <c r="Z93"/>
  <c r="Z95"/>
  <c r="Z115"/>
  <c r="Z80"/>
  <c r="Z82"/>
  <c r="Z84"/>
  <c r="Z86"/>
  <c r="Z88"/>
  <c r="Z90"/>
  <c r="Z92"/>
  <c r="Z94"/>
  <c r="Z96"/>
  <c r="Z98"/>
  <c r="AD29"/>
  <c r="AE30"/>
  <c r="AA33" l="1"/>
  <c r="AB33" s="1"/>
  <c r="AF33" s="1"/>
  <c r="AA102"/>
  <c r="AB102" s="1"/>
  <c r="AF102" s="1"/>
  <c r="AA51"/>
  <c r="AB51" s="1"/>
  <c r="AF51" s="1"/>
  <c r="AA78"/>
  <c r="AB78" s="1"/>
  <c r="AF78" s="1"/>
  <c r="AA66"/>
  <c r="AB66" s="1"/>
  <c r="AF66" s="1"/>
  <c r="AA114"/>
  <c r="AB114" s="1"/>
  <c r="AF114" s="1"/>
  <c r="AA42"/>
  <c r="AB42" s="1"/>
  <c r="AF42" s="1"/>
  <c r="AA57"/>
  <c r="AB57" s="1"/>
  <c r="AF57" s="1"/>
  <c r="AA54"/>
  <c r="AB54" s="1"/>
  <c r="AF54" s="1"/>
  <c r="AA84"/>
  <c r="AB84" s="1"/>
  <c r="AF84" s="1"/>
  <c r="AA96"/>
  <c r="AB96" s="1"/>
  <c r="AF96" s="1"/>
  <c r="AA39"/>
  <c r="AB39" s="1"/>
  <c r="AF39" s="1"/>
  <c r="AA60"/>
  <c r="AB60" s="1"/>
  <c r="AF60" s="1"/>
  <c r="AA75"/>
  <c r="AB75" s="1"/>
  <c r="AF75" s="1"/>
  <c r="AA69"/>
  <c r="AB69" s="1"/>
  <c r="AF69" s="1"/>
  <c r="AA99"/>
  <c r="AB99" s="1"/>
  <c r="AF99" s="1"/>
  <c r="AA48"/>
  <c r="AB48" s="1"/>
  <c r="AF48" s="1"/>
  <c r="AA72"/>
  <c r="AB72" s="1"/>
  <c r="AF72" s="1"/>
  <c r="AA30"/>
  <c r="AB30" s="1"/>
  <c r="AF30" s="1"/>
  <c r="AA81"/>
  <c r="AB81" s="1"/>
  <c r="AF81" s="1"/>
  <c r="AA45"/>
  <c r="AB45" s="1"/>
  <c r="AF45" s="1"/>
  <c r="AA108"/>
  <c r="AB108" s="1"/>
  <c r="AF108" s="1"/>
  <c r="AA87"/>
  <c r="AB87" s="1"/>
  <c r="AF87" s="1"/>
  <c r="AA111"/>
  <c r="AB111" s="1"/>
  <c r="AF111" s="1"/>
  <c r="AA105"/>
  <c r="AB105" s="1"/>
  <c r="AF105" s="1"/>
  <c r="AA63"/>
  <c r="AB63" s="1"/>
  <c r="AF63" s="1"/>
  <c r="AA90"/>
  <c r="AB90" s="1"/>
  <c r="AF90" s="1"/>
  <c r="AA93"/>
  <c r="AB93" s="1"/>
  <c r="AF93" s="1"/>
  <c r="AA36"/>
  <c r="AB36" s="1"/>
  <c r="AF36" s="1"/>
  <c r="AE29"/>
  <c r="D20" s="1"/>
  <c r="AF29" l="1"/>
  <c r="AA29"/>
  <c r="AF23" s="1"/>
  <c r="AB29"/>
  <c r="D17" s="1"/>
  <c r="D18" s="1"/>
  <c r="D23" s="1"/>
  <c r="D24" s="1"/>
  <c r="D39" i="3"/>
  <c r="D33"/>
  <c r="D29"/>
  <c r="D28"/>
  <c r="D26"/>
  <c r="D24"/>
  <c r="D22"/>
  <c r="D20"/>
  <c r="D18"/>
  <c r="D16"/>
  <c r="D14"/>
  <c r="D12"/>
  <c r="D10"/>
  <c r="D8"/>
  <c r="D6"/>
  <c r="AF25" i="32" l="1"/>
</calcChain>
</file>

<file path=xl/sharedStrings.xml><?xml version="1.0" encoding="utf-8"?>
<sst xmlns="http://schemas.openxmlformats.org/spreadsheetml/2006/main" count="1278" uniqueCount="411">
  <si>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</si>
  <si>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</si>
  <si>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</si>
  <si>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</si>
  <si>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</si>
  <si>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</si>
  <si>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</si>
  <si>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</si>
  <si>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</si>
  <si>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</si>
  <si>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</si>
  <si>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</si>
  <si>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</si>
  <si>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</si>
  <si>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</si>
  <si>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</si>
  <si>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</si>
  <si>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</si>
  <si>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</si>
  <si>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</si>
  <si>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</si>
  <si>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</si>
  <si>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</si>
  <si>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</si>
  <si>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</si>
  <si>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</si>
  <si>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</si>
  <si>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</si>
  <si>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</si>
  <si>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</si>
  <si>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</si>
  <si>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</si>
  <si>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</si>
  <si>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</si>
  <si>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</si>
  <si>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</si>
  <si>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</si>
  <si>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</si>
  <si>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</si>
  <si>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</si>
  <si>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</si>
  <si>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</si>
  <si>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</si>
  <si>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</si>
  <si>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</si>
  <si>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</si>
  <si>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</si>
  <si>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</si>
  <si>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</si>
  <si>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</si>
  <si>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</si>
  <si>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</si>
  <si>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</si>
  <si>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</si>
  <si>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</si>
  <si>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</si>
  <si>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</si>
  <si>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</si>
  <si>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</si>
  <si>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</si>
  <si>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</si>
  <si>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</si>
  <si>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</si>
  <si>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</si>
  <si>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</si>
  <si>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</si>
  <si>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</si>
  <si>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</si>
  <si>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</si>
  <si>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</si>
  <si>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</si>
  <si>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</si>
  <si>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</si>
  <si>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</si>
  <si>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</si>
  <si>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</si>
  <si>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</si>
  <si>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</si>
  <si>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</si>
  <si>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</si>
  <si>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</si>
  <si>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</si>
  <si>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</si>
  <si>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</si>
  <si>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</si>
  <si>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</si>
  <si>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</si>
  <si>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</si>
  <si>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</si>
  <si>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</si>
  <si>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</si>
  <si>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</si>
  <si>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</si>
  <si>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</si>
  <si>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</si>
  <si>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</si>
  <si>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</si>
  <si>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</si>
  <si>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</si>
  <si>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</si>
  <si>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</si>
  <si>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</si>
  <si>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t>No</t>
  </si>
  <si>
    <t>Code</t>
  </si>
  <si>
    <t>Name</t>
  </si>
  <si>
    <t>Date</t>
  </si>
  <si>
    <t>ioa-78-43</t>
  </si>
  <si>
    <t>ioa-78-44</t>
  </si>
  <si>
    <t>ioa-78-45</t>
  </si>
  <si>
    <t>ioa-78-46</t>
  </si>
  <si>
    <t>ioa-78-47</t>
  </si>
  <si>
    <t>ioa-78-48</t>
  </si>
  <si>
    <t>ioa-78-7</t>
  </si>
  <si>
    <t>ioa-78-8</t>
  </si>
  <si>
    <t>ioa-78-9</t>
  </si>
  <si>
    <t>ioa-78-10</t>
  </si>
  <si>
    <t>ioa-78-11</t>
  </si>
  <si>
    <t>ioa-78-12</t>
  </si>
  <si>
    <t>ioa-78-1</t>
  </si>
  <si>
    <t>ioa-78-2</t>
  </si>
  <si>
    <t>ioa-78-3</t>
  </si>
  <si>
    <t>ioa-78-40</t>
  </si>
  <si>
    <t>ioa-78-41</t>
  </si>
  <si>
    <t>ioa-78-42</t>
  </si>
  <si>
    <t>ioa-78-52</t>
  </si>
  <si>
    <t>ioa-78-53</t>
  </si>
  <si>
    <t>ioa-78-54</t>
  </si>
  <si>
    <t>ioa-78-37</t>
  </si>
  <si>
    <t>ioa-78-38</t>
  </si>
  <si>
    <t>ioa-78-39</t>
  </si>
  <si>
    <t>ioa-78-34</t>
  </si>
  <si>
    <t>ioa-78-35</t>
  </si>
  <si>
    <t>ioa-78-36</t>
  </si>
  <si>
    <t>ioa-78-4</t>
  </si>
  <si>
    <t>ioa-78-5</t>
  </si>
  <si>
    <t>ioa-78-6</t>
  </si>
  <si>
    <t>ioa-78-28</t>
  </si>
  <si>
    <t>ioa-78-29</t>
  </si>
  <si>
    <t>ioa-78-30</t>
  </si>
  <si>
    <t>ioa-78-31</t>
  </si>
  <si>
    <t>ioa-78-32</t>
  </si>
  <si>
    <t>ioa-78-33</t>
  </si>
  <si>
    <t>ioa-78-58</t>
  </si>
  <si>
    <t>ioa-78-59</t>
  </si>
  <si>
    <t>ioa-78-60</t>
  </si>
  <si>
    <t>ioa-78-64</t>
  </si>
  <si>
    <t>ioa-78-65</t>
  </si>
  <si>
    <t>ioa-78-66</t>
  </si>
  <si>
    <t>ioa-78-55</t>
  </si>
  <si>
    <t>ioa-78-56</t>
  </si>
  <si>
    <t>ioa-78-57</t>
  </si>
  <si>
    <t>ioa-78-61</t>
  </si>
  <si>
    <t>ioa-78-62</t>
  </si>
  <si>
    <t>ioa-78-63</t>
  </si>
  <si>
    <t>ioa-78-25</t>
  </si>
  <si>
    <t>ioa-78-26</t>
  </si>
  <si>
    <t>ioa-78-27</t>
  </si>
  <si>
    <t>ioa-78-19</t>
  </si>
  <si>
    <t>ioa-78-20</t>
  </si>
  <si>
    <t>ioa-78-21</t>
  </si>
  <si>
    <t>ioa-78-22</t>
  </si>
  <si>
    <t>ioa-78-23</t>
  </si>
  <si>
    <t>ioa-78-24</t>
  </si>
  <si>
    <t>ioa-78-49</t>
  </si>
  <si>
    <t>ioa-78-50</t>
  </si>
  <si>
    <t>ioa-78-51</t>
  </si>
  <si>
    <t>ioa-81-4</t>
  </si>
  <si>
    <t>ioa-81-5</t>
  </si>
  <si>
    <t>ioa-81-6</t>
  </si>
  <si>
    <t>ioa-81-7</t>
  </si>
  <si>
    <t>ioa-81-8</t>
  </si>
  <si>
    <t>ioa-81-9</t>
  </si>
  <si>
    <t>ioa-81-1</t>
  </si>
  <si>
    <t>ioa-81-2</t>
  </si>
  <si>
    <t>ioa-81-3</t>
  </si>
  <si>
    <t>ioa-81-10</t>
  </si>
  <si>
    <t>ioa-81-11</t>
  </si>
  <si>
    <t>ioa-81-12</t>
  </si>
  <si>
    <t>ioa-81-13</t>
  </si>
  <si>
    <t>ioa-81-14</t>
  </si>
  <si>
    <t>ioa-81-15</t>
  </si>
  <si>
    <t>ioa-81-19</t>
  </si>
  <si>
    <t>ioa-81-20</t>
  </si>
  <si>
    <t>ioa-81-21</t>
  </si>
  <si>
    <t>ioa-81-16</t>
  </si>
  <si>
    <t>ioa-81-17</t>
  </si>
  <si>
    <t>ioa-81-18</t>
  </si>
  <si>
    <t>ioa-78-16</t>
  </si>
  <si>
    <t>ioa-78-17</t>
  </si>
  <si>
    <t>ioa-78-18</t>
  </si>
  <si>
    <t>ioa-78-13</t>
  </si>
  <si>
    <t>ioa-78-14</t>
  </si>
  <si>
    <t>ioa-78-15</t>
  </si>
  <si>
    <t>mg/kg</t>
  </si>
  <si>
    <t>g/ton</t>
  </si>
  <si>
    <t>Total cells</t>
  </si>
  <si>
    <t>Cells +</t>
  </si>
  <si>
    <t>Cells -</t>
  </si>
  <si>
    <t>CARBONSAFE JSC
city of Plovdiv, 53 Tsarigradsko Shose Blvd.
Tel. +359 899 491 111; E-mail: office@carbonsafe.bg</t>
  </si>
  <si>
    <t>Стари лозя-32576</t>
  </si>
  <si>
    <t>16.10.2023</t>
  </si>
  <si>
    <t>0-30</t>
  </si>
  <si>
    <t>ioa-35-1</t>
  </si>
  <si>
    <t>30-60</t>
  </si>
  <si>
    <t>ioa-35-2</t>
  </si>
  <si>
    <t>60-90</t>
  </si>
  <si>
    <t>ioa-35-3</t>
  </si>
  <si>
    <t>ioa-35-4</t>
  </si>
  <si>
    <t>ioa-35-5</t>
  </si>
  <si>
    <t>ioa-35-6</t>
  </si>
  <si>
    <t>Бештепе 2-81121</t>
  </si>
  <si>
    <t>ioa-35-79</t>
  </si>
  <si>
    <t>ioa-35-80</t>
  </si>
  <si>
    <t>ioa-35-81</t>
  </si>
  <si>
    <t>ioa-35-76</t>
  </si>
  <si>
    <t>ioa-35-77</t>
  </si>
  <si>
    <t>ioa-35-78</t>
  </si>
  <si>
    <t>Игреци-81121</t>
  </si>
  <si>
    <t>ioa-35-85</t>
  </si>
  <si>
    <t>ioa-35-86</t>
  </si>
  <si>
    <t>ioa-35-87</t>
  </si>
  <si>
    <t>Лелека-81121</t>
  </si>
  <si>
    <t>ioa-35-31</t>
  </si>
  <si>
    <t>ioa-35-32</t>
  </si>
  <si>
    <t>ioa-35-33</t>
  </si>
  <si>
    <t>Геренчета-32576</t>
  </si>
  <si>
    <t>ioa-35-7</t>
  </si>
  <si>
    <t>ioa-35-8</t>
  </si>
  <si>
    <t>ioa-35-9</t>
  </si>
  <si>
    <t>Вехти лозя-81121</t>
  </si>
  <si>
    <t>ioa-35-28</t>
  </si>
  <si>
    <t>ioa-35-29</t>
  </si>
  <si>
    <t>ioa-35-30</t>
  </si>
  <si>
    <t>ioa-35-25</t>
  </si>
  <si>
    <t>ioa-35-26</t>
  </si>
  <si>
    <t>ioa-35-27</t>
  </si>
  <si>
    <t>Балатанчево-81121</t>
  </si>
  <si>
    <t>ioa-35-82</t>
  </si>
  <si>
    <t>ioa-35-83</t>
  </si>
  <si>
    <t>ioa-35-84</t>
  </si>
  <si>
    <t>Герена-81121</t>
  </si>
  <si>
    <t>ioa-35-55</t>
  </si>
  <si>
    <t>ioa-35-56</t>
  </si>
  <si>
    <t>ioa-35-57</t>
  </si>
  <si>
    <t>ioa-35-58</t>
  </si>
  <si>
    <t>ioa-35-59</t>
  </si>
  <si>
    <t>ioa-35-60</t>
  </si>
  <si>
    <t>Борсука-32576</t>
  </si>
  <si>
    <t>ioa-35-19</t>
  </si>
  <si>
    <t>ioa-35-20</t>
  </si>
  <si>
    <t>ioa-35-21</t>
  </si>
  <si>
    <t>ioa-35-13</t>
  </si>
  <si>
    <t>ioa-35-14</t>
  </si>
  <si>
    <t>ioa-35-15</t>
  </si>
  <si>
    <t>ioa-35-22</t>
  </si>
  <si>
    <t>ioa-35-23</t>
  </si>
  <si>
    <t>ioa-35-24</t>
  </si>
  <si>
    <t>ioa-35-16</t>
  </si>
  <si>
    <t>ioa-35-17</t>
  </si>
  <si>
    <t>ioa-35-18</t>
  </si>
  <si>
    <t>Налбанско-81121</t>
  </si>
  <si>
    <t>ioa-35-61</t>
  </si>
  <si>
    <t>ioa-35-62</t>
  </si>
  <si>
    <t>ioa-35-63</t>
  </si>
  <si>
    <t>ioa-35-67</t>
  </si>
  <si>
    <t>ioa-35-68</t>
  </si>
  <si>
    <t>ioa-35-69</t>
  </si>
  <si>
    <t>ioa-35-64</t>
  </si>
  <si>
    <t>ioa-35-65</t>
  </si>
  <si>
    <t>ioa-35-66</t>
  </si>
  <si>
    <t>Юрта-32576</t>
  </si>
  <si>
    <t>ioa-35-10</t>
  </si>
  <si>
    <t>ioa-35-11</t>
  </si>
  <si>
    <t>ioa-35-12</t>
  </si>
  <si>
    <t>Къра-81121</t>
  </si>
  <si>
    <t>ioa-35-37</t>
  </si>
  <si>
    <t>ioa-35-38</t>
  </si>
  <si>
    <t>ioa-35-39</t>
  </si>
  <si>
    <t>ioa-35-34</t>
  </si>
  <si>
    <t>ioa-35-35</t>
  </si>
  <si>
    <t>ioa-35-36</t>
  </si>
  <si>
    <t>ioa-35-43</t>
  </si>
  <si>
    <t>ioa-35-44</t>
  </si>
  <si>
    <t>ioa-35-45</t>
  </si>
  <si>
    <t>ioa-35-40</t>
  </si>
  <si>
    <t>ioa-35-41</t>
  </si>
  <si>
    <t>ioa-35-42</t>
  </si>
  <si>
    <t>Узунки-81121</t>
  </si>
  <si>
    <t>ioa-35-46</t>
  </si>
  <si>
    <t>ioa-35-47</t>
  </si>
  <si>
    <t>ioa-35-48</t>
  </si>
  <si>
    <t>ioa-35-52</t>
  </si>
  <si>
    <t>ioa-35-53</t>
  </si>
  <si>
    <t>ioa-35-54</t>
  </si>
  <si>
    <t>ioa-35-49</t>
  </si>
  <si>
    <t>ioa-35-50</t>
  </si>
  <si>
    <t>ioa-35-51</t>
  </si>
  <si>
    <t>Бештепе-81121</t>
  </si>
  <si>
    <t>ioa-35-70</t>
  </si>
  <si>
    <t>ioa-35-71</t>
  </si>
  <si>
    <t>ioa-35-72</t>
  </si>
  <si>
    <t>ioa-35-73</t>
  </si>
  <si>
    <t>ioa-35-74</t>
  </si>
  <si>
    <t>ioa-35-75</t>
  </si>
  <si>
    <t>10.09.2024</t>
  </si>
  <si>
    <t>32576</t>
  </si>
  <si>
    <t>81121</t>
  </si>
  <si>
    <t>CSBG-34SE-22/27-AGRI-0014</t>
  </si>
  <si>
    <t>ET AGROINS DIMKA MARINOVA</t>
  </si>
  <si>
    <t>rapeseed</t>
  </si>
  <si>
    <t>soft wheat - winter</t>
  </si>
  <si>
    <t>winter barley</t>
  </si>
  <si>
    <t>coriander</t>
  </si>
  <si>
    <t>sunflower</t>
  </si>
  <si>
    <t>barley</t>
  </si>
  <si>
    <t>ERP ha</t>
  </si>
  <si>
    <t>028125297590</t>
  </si>
  <si>
    <t>029125297590</t>
  </si>
  <si>
    <t>025125297590</t>
  </si>
  <si>
    <t>026125297590</t>
  </si>
  <si>
    <t>030125297590</t>
  </si>
  <si>
    <t>015125297590</t>
  </si>
  <si>
    <t>027125297590</t>
  </si>
  <si>
    <t>007125297590</t>
  </si>
  <si>
    <t>008125297590</t>
  </si>
  <si>
    <t>019125297590</t>
  </si>
  <si>
    <t>013125297590</t>
  </si>
  <si>
    <t>014125297590</t>
  </si>
  <si>
    <t>002125297590</t>
  </si>
  <si>
    <t>003125297590</t>
  </si>
  <si>
    <t>004125297590</t>
  </si>
  <si>
    <t>005125297590</t>
  </si>
  <si>
    <t>016125297590</t>
  </si>
  <si>
    <t>017125297590</t>
  </si>
  <si>
    <t>018125297590</t>
  </si>
  <si>
    <t>006125297590</t>
  </si>
  <si>
    <t>009125297590</t>
  </si>
  <si>
    <t>010125297590</t>
  </si>
  <si>
    <t>011125297590</t>
  </si>
  <si>
    <t>012125297590</t>
  </si>
  <si>
    <t>020125297590</t>
  </si>
  <si>
    <t>021125297590</t>
  </si>
  <si>
    <t>022125297590</t>
  </si>
  <si>
    <t>023125297590</t>
  </si>
  <si>
    <t>024125297590</t>
  </si>
  <si>
    <t xml:space="preserve">credits/ha </t>
  </si>
  <si>
    <t xml:space="preserve">Farmer (Legal Entity): </t>
  </si>
  <si>
    <t xml:space="preserve">UIC: </t>
  </si>
  <si>
    <t>Buffer contribution ammount (5% of credits):</t>
  </si>
  <si>
    <t>BASE YEAR data</t>
  </si>
  <si>
    <t>1st CONTROL YEAR data</t>
  </si>
  <si>
    <t>Fuel emission footprint from production equipment
1st CONTROL YEAR</t>
  </si>
  <si>
    <t>Contract date (dd/mm/yyyy)</t>
  </si>
  <si>
    <t>ERP farm ID*</t>
  </si>
  <si>
    <t>ERP cell ID</t>
  </si>
  <si>
    <t>Content (OC) in soil</t>
  </si>
  <si>
    <t xml:space="preserve">Total content (OC) in the soil 
</t>
  </si>
  <si>
    <t>* equal to ISACO2 ID 44120</t>
  </si>
  <si>
    <t xml:space="preserve">C t/ha </t>
  </si>
  <si>
    <t>0000000110</t>
  </si>
  <si>
    <t>D. KIROVA</t>
  </si>
  <si>
    <t>DK0722CS</t>
  </si>
  <si>
    <t>K. SEMERDZHIEVA</t>
  </si>
  <si>
    <t>KS0223CS</t>
  </si>
  <si>
    <t>new</t>
  </si>
  <si>
    <t>ERP ID</t>
  </si>
  <si>
    <t>Difference between sampling dates expressed in months
(&lt; 10 m~14 m&gt;)</t>
  </si>
  <si>
    <t>BASE~K1</t>
  </si>
  <si>
    <t>Project:</t>
  </si>
  <si>
    <t>BCCR-6-00002-AGRI-Carbonsafe carbon farming project – South Bulgaria - CSBG-BG-S</t>
  </si>
  <si>
    <t>Project code:</t>
  </si>
  <si>
    <t>CSBG-BG-S</t>
  </si>
  <si>
    <t>Project start date (dd/mm/yyyy):</t>
  </si>
  <si>
    <t>Project Monitoring period beginning (dd/mm/yyyy):</t>
  </si>
  <si>
    <t>Project Monitoring period end (dd/mm/yyyy):</t>
  </si>
  <si>
    <t>Farm beginning soil sampling date for reporting period (dd/mm/yyyy):</t>
  </si>
  <si>
    <t>BASE</t>
  </si>
  <si>
    <t>Farm soil sampling end date for reporting period (dd/mm/yyyy):</t>
  </si>
  <si>
    <t>K1</t>
  </si>
  <si>
    <t>Farm contract date (dd/mm/yyyy):</t>
  </si>
  <si>
    <r>
      <t>Checklist for calculating Sequestered Carbon (SOC) in Soil from Removed Greenhouse Gas Carbon Dioxide (CO</t>
    </r>
    <r>
      <rPr>
        <b/>
        <vertAlign val="subscript"/>
        <sz val="9"/>
        <rFont val="Calibri"/>
        <family val="2"/>
        <scheme val="minor"/>
      </rPr>
      <t>2</t>
    </r>
    <r>
      <rPr>
        <b/>
        <sz val="9"/>
        <rFont val="Calibri"/>
        <family val="2"/>
        <scheme val="minor"/>
      </rPr>
      <t>) Emissions</t>
    </r>
  </si>
  <si>
    <r>
      <t>Adjustments to reduce removals from GHG (t CO</t>
    </r>
    <r>
      <rPr>
        <b/>
        <vertAlign val="subscript"/>
        <sz val="9"/>
        <rFont val="Calibri"/>
        <family val="2"/>
        <scheme val="minor"/>
      </rPr>
      <t>2</t>
    </r>
    <r>
      <rPr>
        <b/>
        <sz val="9"/>
        <rFont val="Calibri"/>
        <family val="2"/>
        <scheme val="minor"/>
      </rPr>
      <t xml:space="preserve"> eq)</t>
    </r>
  </si>
  <si>
    <r>
      <t>Net ammount of GHG removed carbon dioxide  (t CO</t>
    </r>
    <r>
      <rPr>
        <b/>
        <vertAlign val="subscript"/>
        <sz val="9"/>
        <rFont val="Calibri"/>
        <family val="2"/>
        <scheme val="minor"/>
      </rPr>
      <t>2</t>
    </r>
    <r>
      <rPr>
        <b/>
        <sz val="9"/>
        <rFont val="Calibri"/>
        <family val="2"/>
        <scheme val="minor"/>
      </rPr>
      <t xml:space="preserve"> eq)</t>
    </r>
  </si>
  <si>
    <r>
      <t xml:space="preserve">Calculations
1st CONTROL YEAR (-) BASE YEAR </t>
    </r>
    <r>
      <rPr>
        <i/>
        <sz val="9"/>
        <rFont val="Calibri"/>
        <family val="2"/>
        <scheme val="minor"/>
      </rPr>
      <t>(note 3)</t>
    </r>
  </si>
  <si>
    <r>
      <t xml:space="preserve">Area
</t>
    </r>
    <r>
      <rPr>
        <i/>
        <sz val="9"/>
        <rFont val="Calibri"/>
        <family val="2"/>
        <scheme val="minor"/>
      </rPr>
      <t>(note 1)</t>
    </r>
  </si>
  <si>
    <r>
      <t xml:space="preserve">Bulk density
</t>
    </r>
    <r>
      <rPr>
        <i/>
        <sz val="9"/>
        <rFont val="Calibri"/>
        <family val="2"/>
        <scheme val="minor"/>
      </rPr>
      <t>(note 2)</t>
    </r>
  </si>
  <si>
    <r>
      <t xml:space="preserve">Average fuel consumption
</t>
    </r>
    <r>
      <rPr>
        <i/>
        <sz val="9"/>
        <rFont val="Calibri"/>
        <family val="2"/>
        <scheme val="minor"/>
      </rPr>
      <t>(note 5)</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</si>
  <si>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</si>
  <si>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</si>
  <si>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1st CONTROL YEAR (-) BASE YEAR apply to all cell</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</si>
  <si>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</si>
  <si>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t>Emissions from leakage (t CO</t>
    </r>
    <r>
      <rPr>
        <b/>
        <vertAlign val="subscript"/>
        <sz val="9"/>
        <rFont val="Calibri"/>
        <family val="2"/>
        <scheme val="minor"/>
      </rPr>
      <t>2</t>
    </r>
    <r>
      <rPr>
        <b/>
        <sz val="9"/>
        <rFont val="Calibri"/>
        <family val="2"/>
        <scheme val="minor"/>
      </rPr>
      <t xml:space="preserve"> eq)</t>
    </r>
  </si>
  <si>
    <r>
      <t xml:space="preserve">Gross amount of removed greenhouse gas emissions Carbon dioxide CO2
</t>
    </r>
    <r>
      <rPr>
        <i/>
        <sz val="9"/>
        <rFont val="Calibri"/>
        <family val="2"/>
        <scheme val="minor"/>
      </rPr>
      <t xml:space="preserve"> (note 4)</t>
    </r>
  </si>
  <si>
    <t>Total fuel consumption
CO2 equivalent</t>
  </si>
  <si>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</si>
  <si>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</si>
  <si>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</si>
  <si>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r>
      <t>Gross amount of removed GHG emissions carbon dioxide CO</t>
    </r>
    <r>
      <rPr>
        <b/>
        <vertAlign val="subscript"/>
        <sz val="9"/>
        <rFont val="Calibri"/>
        <family val="2"/>
        <scheme val="minor"/>
      </rPr>
      <t>2</t>
    </r>
    <r>
      <rPr>
        <b/>
        <sz val="9"/>
        <rFont val="Calibri"/>
        <family val="2"/>
        <scheme val="minor"/>
      </rPr>
      <t xml:space="preserve"> </t>
    </r>
    <r>
      <rPr>
        <b/>
        <i/>
        <sz val="9"/>
        <rFont val="Calibri"/>
        <family val="2"/>
        <scheme val="minor"/>
      </rPr>
      <t>(note 4)</t>
    </r>
  </si>
  <si>
    <r>
      <t>Uncertainty deduction (</t>
    </r>
    <r>
      <rPr>
        <b/>
        <vertAlign val="superscript"/>
        <sz val="9"/>
        <rFont val="Calibri"/>
        <family val="2"/>
        <scheme val="minor"/>
      </rPr>
      <t>(8)</t>
    </r>
    <r>
      <rPr>
        <b/>
        <sz val="9"/>
        <rFont val="Calibri"/>
        <family val="2"/>
        <scheme val="minor"/>
      </rPr>
      <t>20,70 % of Gross amount of removed GHG emissions carbon dioxide t CO</t>
    </r>
    <r>
      <rPr>
        <b/>
        <vertAlign val="subscript"/>
        <sz val="9"/>
        <rFont val="Calibri"/>
        <family val="2"/>
        <scheme val="minor"/>
      </rPr>
      <t>2</t>
    </r>
    <r>
      <rPr>
        <b/>
        <sz val="9"/>
        <rFont val="Calibri"/>
        <family val="2"/>
        <scheme val="minor"/>
      </rPr>
      <t xml:space="preserve"> eq))</t>
    </r>
  </si>
  <si>
    <r>
      <t>N</t>
    </r>
    <r>
      <rPr>
        <b/>
        <vertAlign val="subscript"/>
        <sz val="9"/>
        <rFont val="Calibri"/>
        <family val="2"/>
        <scheme val="minor"/>
      </rPr>
      <t>2</t>
    </r>
    <r>
      <rPr>
        <b/>
        <sz val="9"/>
        <rFont val="Calibri"/>
        <family val="2"/>
        <scheme val="minor"/>
      </rPr>
      <t>O emissions from mineral fertilizers (t CO</t>
    </r>
    <r>
      <rPr>
        <b/>
        <vertAlign val="subscript"/>
        <sz val="9"/>
        <rFont val="Calibri"/>
        <family val="2"/>
        <scheme val="minor"/>
      </rPr>
      <t>2</t>
    </r>
    <r>
      <rPr>
        <b/>
        <sz val="9"/>
        <rFont val="Calibri"/>
        <family val="2"/>
        <scheme val="minor"/>
      </rPr>
      <t xml:space="preserve"> eq)</t>
    </r>
  </si>
  <si>
    <r>
      <t>Total fuel consumption CO</t>
    </r>
    <r>
      <rPr>
        <b/>
        <vertAlign val="subscript"/>
        <sz val="9"/>
        <rFont val="Calibri"/>
        <family val="2"/>
        <scheme val="minor"/>
      </rPr>
      <t>2</t>
    </r>
    <r>
      <rPr>
        <b/>
        <sz val="9"/>
        <rFont val="Calibri"/>
        <family val="2"/>
        <scheme val="minor"/>
      </rPr>
      <t xml:space="preserve"> equivalent </t>
    </r>
    <r>
      <rPr>
        <b/>
        <i/>
        <sz val="9"/>
        <rFont val="Calibri"/>
        <family val="2"/>
        <scheme val="minor"/>
      </rPr>
      <t>(note 6)</t>
    </r>
  </si>
  <si>
    <r>
      <rPr>
        <vertAlign val="superscript"/>
        <sz val="9"/>
        <rFont val="Calibri"/>
        <family val="2"/>
        <scheme val="minor"/>
      </rPr>
      <t xml:space="preserve">(8) </t>
    </r>
    <r>
      <rPr>
        <sz val="9"/>
        <rFont val="Calibri"/>
        <family val="2"/>
        <scheme val="minor"/>
      </rPr>
      <t>Sources of uncertainty = 20,7 %</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</si>
  <si>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</si>
  <si>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</si>
  <si>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</si>
  <si>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t>Removed emissions of greenhouse gas carbon dioxide CO</t>
    </r>
    <r>
      <rPr>
        <b/>
        <vertAlign val="subscript"/>
        <sz val="9"/>
        <rFont val="Calibri"/>
        <family val="2"/>
        <scheme val="minor"/>
      </rPr>
      <t>2</t>
    </r>
    <r>
      <rPr>
        <b/>
        <sz val="9"/>
        <rFont val="Calibri"/>
        <family val="2"/>
        <scheme val="minor"/>
      </rPr>
      <t xml:space="preserve"> after Fuel emission</t>
    </r>
  </si>
  <si>
    <t>Version 3.1/26.03.26 
Form PR0205</t>
  </si>
  <si>
    <t>L. ALEKSANDROVA</t>
  </si>
  <si>
    <t>LA0424CS</t>
  </si>
  <si>
    <t>Ch. Marinov</t>
  </si>
  <si>
    <t>CM0622CS</t>
  </si>
</sst>
</file>

<file path=xl/styles.xml><?xml version="1.0" encoding="utf-8"?>
<styleSheet xmlns="http://schemas.openxmlformats.org/spreadsheetml/2006/main">
  <numFmts count="2">
    <numFmt numFmtId="164" formatCode="#,##0.0000"/>
    <numFmt numFmtId="165" formatCode="0.000"/>
  </numFmts>
  <fonts count="33">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sz val="9"/>
      <name val="Calibri"/>
      <family val="2"/>
      <scheme val="minor"/>
    </font>
    <font>
      <sz val="9"/>
      <color rgb="FFFF0000"/>
      <name val="Calibri"/>
      <family val="2"/>
      <scheme val="minor"/>
    </font>
    <font>
      <sz val="9"/>
      <color theme="1"/>
      <name val="Calibri"/>
      <family val="2"/>
      <scheme val="minor"/>
    </font>
    <font>
      <b/>
      <vertAlign val="subscript"/>
      <sz val="9"/>
      <name val="Calibri"/>
      <family val="2"/>
      <scheme val="minor"/>
    </font>
    <font>
      <sz val="10"/>
      <name val="Arial"/>
      <family val="2"/>
    </font>
    <font>
      <sz val="9"/>
      <color theme="0" tint="-0.499984740745262"/>
      <name val="Calibri"/>
      <family val="2"/>
      <scheme val="minor"/>
    </font>
    <font>
      <b/>
      <sz val="9"/>
      <name val="Calibri"/>
      <family val="2"/>
      <scheme val="minor"/>
    </font>
    <font>
      <b/>
      <i/>
      <sz val="9"/>
      <name val="Calibri"/>
      <family val="2"/>
      <scheme val="minor"/>
    </font>
    <font>
      <b/>
      <sz val="9"/>
      <color rgb="FFFF0000"/>
      <name val="Calibri"/>
      <family val="2"/>
      <scheme val="minor"/>
    </font>
    <font>
      <i/>
      <sz val="9"/>
      <name val="Calibri"/>
      <family val="2"/>
      <scheme val="minor"/>
    </font>
    <font>
      <sz val="9"/>
      <color indexed="8"/>
      <name val="Calibri"/>
      <family val="2"/>
      <scheme val="minor"/>
    </font>
    <font>
      <sz val="9"/>
      <color theme="9" tint="-0.249977111117893"/>
      <name val="Calibri"/>
      <family val="2"/>
      <scheme val="minor"/>
    </font>
    <font>
      <vertAlign val="superscript"/>
      <sz val="9"/>
      <name val="Calibri"/>
      <family val="2"/>
      <scheme val="minor"/>
    </font>
    <font>
      <u/>
      <sz val="9"/>
      <name val="Calibri"/>
      <family val="2"/>
      <scheme val="minor"/>
    </font>
    <font>
      <u/>
      <vertAlign val="superscript"/>
      <sz val="9"/>
      <name val="Calibri"/>
      <family val="2"/>
      <scheme val="minor"/>
    </font>
    <font>
      <b/>
      <vertAlign val="superscript"/>
      <sz val="9"/>
      <name val="Calibri"/>
      <family val="2"/>
      <scheme val="minor"/>
    </font>
    <font>
      <sz val="9"/>
      <name val="Calibri"/>
      <family val="2"/>
      <charset val="204"/>
      <scheme val="minor"/>
    </font>
    <font>
      <sz val="9"/>
      <color theme="1"/>
      <name val="Calibri"/>
      <family val="2"/>
      <charset val="204"/>
      <scheme val="minor"/>
    </font>
    <font>
      <sz val="9"/>
      <color rgb="FF00B050"/>
      <name val="Calibri"/>
      <family val="2"/>
      <charset val="204"/>
      <scheme val="minor"/>
    </font>
    <font>
      <sz val="9"/>
      <color rgb="FF00B05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8">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9" fontId="17" fillId="0" borderId="0" applyFont="0" applyFill="0" applyBorder="0" applyAlignment="0" applyProtection="0"/>
  </cellStyleXfs>
  <cellXfs count="127">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3" fillId="0" borderId="2" xfId="3" applyNumberFormat="1" applyFont="1" applyBorder="1" applyAlignment="1">
      <alignment horizontal="center" vertical="center" wrapText="1"/>
    </xf>
    <xf numFmtId="2" fontId="14" fillId="0" borderId="2" xfId="3" applyNumberFormat="1" applyFont="1" applyBorder="1" applyAlignment="1">
      <alignment horizontal="center" vertical="center" wrapText="1"/>
    </xf>
    <xf numFmtId="0" fontId="15" fillId="5" borderId="2" xfId="3" applyFont="1" applyFill="1" applyBorder="1" applyAlignment="1">
      <alignment horizontal="center" vertical="center" wrapText="1"/>
    </xf>
    <xf numFmtId="1" fontId="13" fillId="0" borderId="2" xfId="3" applyNumberFormat="1" applyFont="1" applyBorder="1" applyAlignment="1">
      <alignment horizontal="center" vertical="center" wrapText="1"/>
    </xf>
    <xf numFmtId="0" fontId="18" fillId="0" borderId="0" xfId="3" applyFont="1" applyAlignment="1">
      <alignment vertical="center" wrapText="1"/>
    </xf>
    <xf numFmtId="0" fontId="18" fillId="0" borderId="0" xfId="3" applyFont="1" applyAlignment="1">
      <alignment horizontal="center" vertical="center" wrapText="1"/>
    </xf>
    <xf numFmtId="0" fontId="13" fillId="0" borderId="0" xfId="3" applyFont="1" applyAlignment="1">
      <alignment vertical="center" wrapText="1"/>
    </xf>
    <xf numFmtId="4" fontId="13" fillId="0" borderId="0" xfId="3" applyNumberFormat="1" applyFont="1" applyAlignment="1">
      <alignment vertical="center" wrapText="1"/>
    </xf>
    <xf numFmtId="4" fontId="14" fillId="0" borderId="0" xfId="3" applyNumberFormat="1" applyFont="1" applyAlignment="1">
      <alignment vertical="center" wrapText="1"/>
    </xf>
    <xf numFmtId="0" fontId="13" fillId="0" borderId="0" xfId="3" applyFont="1" applyAlignment="1">
      <alignment horizontal="center" vertical="center" wrapText="1"/>
    </xf>
    <xf numFmtId="0" fontId="19" fillId="0" borderId="0" xfId="3" applyFont="1" applyAlignment="1">
      <alignment horizontal="left" vertical="center" wrapText="1"/>
    </xf>
    <xf numFmtId="0" fontId="19" fillId="4" borderId="0" xfId="3" applyFont="1" applyFill="1" applyAlignment="1">
      <alignment vertical="center" wrapText="1"/>
    </xf>
    <xf numFmtId="0" fontId="19" fillId="4" borderId="0" xfId="3" applyFont="1" applyFill="1" applyAlignment="1">
      <alignment horizontal="left" vertical="center" wrapText="1"/>
    </xf>
    <xf numFmtId="14" fontId="19" fillId="4" borderId="0" xfId="3" applyNumberFormat="1" applyFont="1" applyFill="1" applyAlignment="1">
      <alignment horizontal="right" vertical="center" wrapText="1"/>
    </xf>
    <xf numFmtId="14" fontId="19" fillId="4" borderId="0" xfId="3" applyNumberFormat="1" applyFont="1" applyFill="1" applyAlignment="1">
      <alignment vertical="center" wrapText="1"/>
    </xf>
    <xf numFmtId="0" fontId="19" fillId="4" borderId="0" xfId="3" applyFont="1" applyFill="1" applyAlignment="1">
      <alignment vertical="center"/>
    </xf>
    <xf numFmtId="0" fontId="19" fillId="0" borderId="0" xfId="3" applyFont="1" applyAlignment="1">
      <alignment horizontal="center" vertical="center" wrapText="1"/>
    </xf>
    <xf numFmtId="4" fontId="19" fillId="5" borderId="0" xfId="3" applyNumberFormat="1" applyFont="1" applyFill="1" applyAlignment="1">
      <alignment horizontal="center" vertical="center" wrapText="1"/>
    </xf>
    <xf numFmtId="3" fontId="19" fillId="4" borderId="0" xfId="3" applyNumberFormat="1" applyFont="1" applyFill="1" applyAlignment="1">
      <alignment horizontal="right" vertical="center" wrapText="1"/>
    </xf>
    <xf numFmtId="0" fontId="19" fillId="0" borderId="0" xfId="3" applyFont="1" applyAlignment="1">
      <alignment vertical="center" wrapText="1"/>
    </xf>
    <xf numFmtId="0" fontId="13" fillId="0" borderId="0" xfId="3" applyFont="1" applyAlignment="1">
      <alignment horizontal="left" vertical="center" wrapText="1"/>
    </xf>
    <xf numFmtId="1" fontId="13" fillId="0" borderId="0" xfId="3" applyNumberFormat="1" applyFont="1" applyAlignment="1">
      <alignment vertical="center" wrapText="1"/>
    </xf>
    <xf numFmtId="0" fontId="19" fillId="0" borderId="0" xfId="0" applyFont="1" applyAlignment="1">
      <alignment horizontal="center" vertical="center" wrapText="1"/>
    </xf>
    <xf numFmtId="1" fontId="19" fillId="0" borderId="0" xfId="3" quotePrefix="1" applyNumberFormat="1" applyFont="1" applyAlignment="1" applyProtection="1">
      <alignment horizontal="center" vertical="center" wrapText="1"/>
      <protection locked="0"/>
    </xf>
    <xf numFmtId="2" fontId="13" fillId="0" borderId="0" xfId="3" applyNumberFormat="1" applyFont="1" applyAlignment="1">
      <alignment vertical="center" wrapText="1"/>
    </xf>
    <xf numFmtId="4" fontId="14" fillId="0" borderId="0" xfId="0" applyNumberFormat="1" applyFont="1" applyAlignment="1">
      <alignment vertical="center" wrapText="1"/>
    </xf>
    <xf numFmtId="1" fontId="19" fillId="4" borderId="0" xfId="3" applyNumberFormat="1" applyFont="1" applyFill="1" applyAlignment="1">
      <alignment horizontal="right" vertical="center" wrapText="1"/>
    </xf>
    <xf numFmtId="14" fontId="21" fillId="4" borderId="0" xfId="3" applyNumberFormat="1" applyFont="1" applyFill="1" applyAlignment="1">
      <alignment horizontal="left" vertical="center" wrapText="1"/>
    </xf>
    <xf numFmtId="4" fontId="19" fillId="5" borderId="0" xfId="0" applyNumberFormat="1" applyFont="1" applyFill="1" applyAlignment="1">
      <alignment horizontal="center" vertical="center" wrapText="1"/>
    </xf>
    <xf numFmtId="4" fontId="19" fillId="0" borderId="0" xfId="0" applyNumberFormat="1" applyFont="1" applyAlignment="1">
      <alignment horizontal="center" vertical="center" wrapText="1"/>
    </xf>
    <xf numFmtId="4" fontId="13" fillId="5" borderId="2" xfId="3" applyNumberFormat="1" applyFont="1" applyFill="1" applyBorder="1" applyAlignment="1">
      <alignment horizontal="center" vertical="center" wrapText="1"/>
    </xf>
    <xf numFmtId="0" fontId="15" fillId="0" borderId="2" xfId="3" applyFont="1" applyBorder="1" applyAlignment="1">
      <alignment horizontal="center" vertical="center" wrapText="1"/>
    </xf>
    <xf numFmtId="0" fontId="13" fillId="0" borderId="2" xfId="3" applyFont="1" applyBorder="1" applyAlignment="1">
      <alignment horizontal="center" vertical="center" wrapText="1"/>
    </xf>
    <xf numFmtId="0" fontId="13" fillId="4" borderId="2" xfId="0" applyFont="1" applyFill="1" applyBorder="1" applyAlignment="1">
      <alignment horizontal="center" vertical="center" wrapText="1"/>
    </xf>
    <xf numFmtId="0" fontId="13" fillId="0" borderId="2" xfId="0" applyFont="1" applyBorder="1" applyAlignment="1">
      <alignment horizontal="center" vertical="center" wrapText="1"/>
    </xf>
    <xf numFmtId="4" fontId="13" fillId="4" borderId="2" xfId="0" applyNumberFormat="1" applyFont="1" applyFill="1" applyBorder="1" applyAlignment="1">
      <alignment horizontal="center" vertical="center" wrapText="1"/>
    </xf>
    <xf numFmtId="4" fontId="13" fillId="0" borderId="2" xfId="0" applyNumberFormat="1" applyFont="1" applyBorder="1" applyAlignment="1">
      <alignment horizontal="center" vertical="center" wrapText="1"/>
    </xf>
    <xf numFmtId="0" fontId="14" fillId="0" borderId="2" xfId="3" applyFont="1" applyBorder="1" applyAlignment="1">
      <alignment horizontal="center" vertical="center" wrapText="1"/>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4" borderId="2" xfId="0" applyFont="1" applyFill="1" applyBorder="1" applyAlignment="1">
      <alignment horizontal="center" vertical="center" wrapText="1"/>
    </xf>
    <xf numFmtId="3" fontId="13" fillId="5" borderId="2" xfId="3" applyNumberFormat="1" applyFont="1" applyFill="1" applyBorder="1" applyAlignment="1">
      <alignment horizontal="center" vertical="center" wrapText="1"/>
    </xf>
    <xf numFmtId="0" fontId="13" fillId="0" borderId="2" xfId="3" applyFont="1" applyBorder="1" applyAlignment="1">
      <alignment vertical="center" wrapText="1"/>
    </xf>
    <xf numFmtId="14" fontId="13" fillId="0" borderId="2" xfId="3" applyNumberFormat="1" applyFont="1" applyBorder="1" applyAlignment="1">
      <alignment vertical="center" wrapText="1"/>
    </xf>
    <xf numFmtId="0" fontId="13" fillId="0" borderId="2" xfId="3" quotePrefix="1" applyFont="1" applyBorder="1" applyAlignment="1">
      <alignment vertical="center" wrapText="1"/>
    </xf>
    <xf numFmtId="0" fontId="23" fillId="0" borderId="2" xfId="6" applyFont="1" applyFill="1" applyBorder="1" applyAlignment="1" applyProtection="1">
      <alignment vertical="center"/>
    </xf>
    <xf numFmtId="1" fontId="24" fillId="0" borderId="2" xfId="3" applyNumberFormat="1" applyFont="1" applyBorder="1" applyAlignment="1">
      <alignment vertical="center" wrapText="1"/>
    </xf>
    <xf numFmtId="2" fontId="13" fillId="0" borderId="2" xfId="3" applyNumberFormat="1" applyFont="1" applyBorder="1" applyAlignment="1">
      <alignment vertical="center" wrapText="1"/>
    </xf>
    <xf numFmtId="14" fontId="13" fillId="0" borderId="2" xfId="3" applyNumberFormat="1" applyFont="1" applyBorder="1" applyAlignment="1">
      <alignment horizontal="left" vertical="center" wrapText="1"/>
    </xf>
    <xf numFmtId="4" fontId="13" fillId="0" borderId="2" xfId="3" applyNumberFormat="1" applyFont="1" applyBorder="1" applyAlignment="1">
      <alignment vertical="center" wrapText="1"/>
    </xf>
    <xf numFmtId="165" fontId="13" fillId="0" borderId="2" xfId="3" applyNumberFormat="1" applyFont="1" applyBorder="1" applyAlignment="1">
      <alignment vertical="center" wrapText="1"/>
    </xf>
    <xf numFmtId="2" fontId="13" fillId="2" borderId="2" xfId="3" applyNumberFormat="1" applyFont="1" applyFill="1" applyBorder="1" applyAlignment="1">
      <alignment vertical="center" wrapText="1"/>
    </xf>
    <xf numFmtId="14" fontId="13" fillId="0" borderId="0" xfId="3" applyNumberFormat="1" applyFont="1" applyAlignment="1">
      <alignment vertical="center" wrapText="1"/>
    </xf>
    <xf numFmtId="0" fontId="26" fillId="0" borderId="0" xfId="1" applyFont="1" applyFill="1" applyAlignment="1">
      <alignment vertical="center" wrapText="1"/>
    </xf>
    <xf numFmtId="0" fontId="13" fillId="0" borderId="0" xfId="3" applyFont="1" applyAlignment="1">
      <alignment vertical="center"/>
    </xf>
    <xf numFmtId="0" fontId="13" fillId="5" borderId="0" xfId="3" applyFont="1" applyFill="1" applyAlignment="1">
      <alignment horizontal="center" vertical="center" wrapText="1"/>
    </xf>
    <xf numFmtId="0" fontId="13" fillId="5" borderId="0" xfId="3" applyFont="1" applyFill="1" applyAlignment="1">
      <alignment vertical="center" wrapText="1"/>
    </xf>
    <xf numFmtId="10" fontId="19" fillId="4" borderId="0" xfId="7" applyNumberFormat="1" applyFont="1" applyFill="1" applyAlignment="1">
      <alignment vertical="center"/>
    </xf>
    <xf numFmtId="0" fontId="19" fillId="4" borderId="0" xfId="3" applyFont="1" applyFill="1" applyAlignment="1">
      <alignment horizontal="right" vertical="center" wrapText="1"/>
    </xf>
    <xf numFmtId="0" fontId="19" fillId="4" borderId="2" xfId="0" applyFont="1" applyFill="1" applyBorder="1" applyAlignment="1">
      <alignment horizontal="center" vertical="center" wrapText="1"/>
    </xf>
    <xf numFmtId="2" fontId="14" fillId="0" borderId="0" xfId="0" applyNumberFormat="1" applyFont="1" applyAlignment="1">
      <alignment vertical="center" wrapText="1"/>
    </xf>
    <xf numFmtId="0" fontId="13" fillId="0" borderId="0" xfId="0" applyFont="1" applyAlignment="1">
      <alignment vertical="center" wrapText="1"/>
    </xf>
    <xf numFmtId="1" fontId="19" fillId="0" borderId="0" xfId="0" applyNumberFormat="1" applyFont="1" applyAlignment="1">
      <alignment horizontal="center" vertical="center" wrapText="1"/>
    </xf>
    <xf numFmtId="2" fontId="15" fillId="5" borderId="2" xfId="3" applyNumberFormat="1" applyFont="1" applyFill="1" applyBorder="1" applyAlignment="1">
      <alignment horizontal="center" vertical="center" wrapText="1"/>
    </xf>
    <xf numFmtId="0" fontId="14" fillId="5" borderId="2" xfId="3" applyFont="1" applyFill="1" applyBorder="1" applyAlignment="1">
      <alignment horizontal="center" vertical="center" wrapText="1"/>
    </xf>
    <xf numFmtId="14" fontId="23" fillId="0" borderId="2" xfId="6" applyNumberFormat="1" applyFont="1" applyFill="1" applyBorder="1" applyProtection="1"/>
    <xf numFmtId="0" fontId="23" fillId="0" borderId="2" xfId="6" applyFont="1" applyFill="1" applyBorder="1" applyProtection="1"/>
    <xf numFmtId="0" fontId="29" fillId="0" borderId="0" xfId="3" applyFont="1" applyAlignment="1">
      <alignment vertical="center" wrapText="1"/>
    </xf>
    <xf numFmtId="14" fontId="30" fillId="0" borderId="0" xfId="0" applyNumberFormat="1" applyFont="1" applyAlignment="1">
      <alignment vertical="center" wrapText="1"/>
    </xf>
    <xf numFmtId="2" fontId="31" fillId="0" borderId="2" xfId="3" applyNumberFormat="1" applyFont="1" applyBorder="1" applyAlignment="1">
      <alignment horizontal="center" vertical="center" wrapText="1"/>
    </xf>
    <xf numFmtId="0" fontId="32" fillId="0" borderId="2" xfId="3" applyFont="1" applyBorder="1" applyAlignment="1">
      <alignment horizontal="center" vertical="center" wrapText="1"/>
    </xf>
    <xf numFmtId="0" fontId="19" fillId="4" borderId="0" xfId="3" applyFont="1" applyFill="1" applyAlignment="1">
      <alignment horizontal="left" vertical="center" wrapText="1"/>
    </xf>
    <xf numFmtId="0" fontId="19" fillId="4" borderId="0" xfId="3" applyFont="1" applyFill="1" applyAlignment="1">
      <alignment horizontal="left" vertical="center"/>
    </xf>
    <xf numFmtId="0" fontId="13" fillId="0" borderId="0" xfId="3" applyFont="1" applyAlignment="1">
      <alignment horizontal="left" vertical="center" wrapText="1"/>
    </xf>
    <xf numFmtId="0" fontId="26" fillId="0" borderId="0" xfId="1" applyFont="1" applyFill="1" applyAlignment="1">
      <alignment vertical="center" wrapText="1"/>
    </xf>
    <xf numFmtId="3" fontId="13" fillId="0" borderId="2" xfId="3" applyNumberFormat="1" applyFont="1" applyBorder="1" applyAlignment="1">
      <alignment horizontal="center" vertical="center" wrapText="1"/>
    </xf>
    <xf numFmtId="164" fontId="13" fillId="7" borderId="2" xfId="3" quotePrefix="1" applyNumberFormat="1" applyFont="1" applyFill="1" applyBorder="1" applyAlignment="1">
      <alignment horizontal="center" vertical="center" wrapText="1"/>
    </xf>
    <xf numFmtId="164" fontId="13" fillId="7" borderId="2" xfId="3" applyNumberFormat="1" applyFont="1" applyFill="1" applyBorder="1" applyAlignment="1">
      <alignment horizontal="center" vertical="center" wrapText="1"/>
    </xf>
    <xf numFmtId="164" fontId="13" fillId="0" borderId="2" xfId="3" applyNumberFormat="1" applyFont="1" applyBorder="1" applyAlignment="1">
      <alignment horizontal="center" vertical="center" wrapText="1"/>
    </xf>
    <xf numFmtId="0" fontId="18" fillId="0" borderId="0" xfId="3" applyFont="1" applyAlignment="1">
      <alignment horizontal="center" vertical="center" wrapText="1"/>
    </xf>
    <xf numFmtId="4" fontId="13" fillId="5" borderId="2" xfId="3" applyNumberFormat="1" applyFont="1" applyFill="1" applyBorder="1" applyAlignment="1">
      <alignment horizontal="center" vertical="center" wrapText="1"/>
    </xf>
    <xf numFmtId="0" fontId="13" fillId="5" borderId="2" xfId="3" applyFont="1" applyFill="1" applyBorder="1" applyAlignment="1">
      <alignment horizontal="center" vertical="center" wrapText="1"/>
    </xf>
    <xf numFmtId="0" fontId="13" fillId="0" borderId="0" xfId="3" applyFont="1" applyAlignment="1">
      <alignment horizontal="left" vertical="center"/>
    </xf>
    <xf numFmtId="0" fontId="13" fillId="0" borderId="0" xfId="3" applyFont="1" applyAlignment="1">
      <alignment horizontal="center" vertical="center" wrapText="1"/>
    </xf>
    <xf numFmtId="0" fontId="19" fillId="0" borderId="0" xfId="3" applyFont="1" applyAlignment="1">
      <alignment horizontal="left" vertical="center" wrapText="1"/>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6"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cellXfs>
  <cellStyles count="8">
    <cellStyle name="Нормален" xfId="0" builtinId="0"/>
    <cellStyle name="Нормален 2" xfId="3"/>
    <cellStyle name="Нормален 3" xfId="4"/>
    <cellStyle name="Нормален 4" xfId="6"/>
    <cellStyle name="Нормален 5" xfId="5"/>
    <cellStyle name="Процент" xfId="7" builtinId="5"/>
    <cellStyle name="Хипервръзка" xfId="1" builtinId="8"/>
    <cellStyle name="Хипервръзка 2" xfId="2"/>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CC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278403</xdr:colOff>
      <xdr:row>1</xdr:row>
      <xdr:rowOff>381000</xdr:rowOff>
    </xdr:to>
    <xdr:pic>
      <xdr:nvPicPr>
        <xdr:cNvPr id="2" name="Картина 1">
          <a:extLst>
            <a:ext uri="{FF2B5EF4-FFF2-40B4-BE49-F238E27FC236}">
              <a16:creationId xmlns:a16="http://schemas.microsoft.com/office/drawing/2014/main" xmlns="" id="{BBB7BE6B-CA17-4F1B-809E-63DA600F57C3}"/>
            </a:ext>
          </a:extLst>
        </xdr:cNvPr>
        <xdr:cNvPicPr>
          <a:picLocks noChangeAspect="1"/>
        </xdr:cNvPicPr>
      </xdr:nvPicPr>
      <xdr:blipFill>
        <a:blip xmlns:r="http://schemas.openxmlformats.org/officeDocument/2006/relationships" r:embed="rId1" cstate="print"/>
        <a:stretch>
          <a:fillRect/>
        </a:stretch>
      </xdr:blipFill>
      <xdr:spPr>
        <a:xfrm>
          <a:off x="340179" y="149679"/>
          <a:ext cx="1026795" cy="381000"/>
        </a:xfrm>
        <a:prstGeom prst="rect">
          <a:avLst/>
        </a:prstGeom>
      </xdr:spPr>
    </xdr:pic>
    <xdr:clientData/>
  </xdr:twoCellAnchor>
</xdr:wsDr>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sheetPr>
    <tabColor rgb="FF92D050"/>
  </sheetPr>
  <dimension ref="A1:AH138"/>
  <sheetViews>
    <sheetView tabSelected="1" topLeftCell="A126" zoomScaleNormal="100" zoomScaleSheetLayoutView="55" workbookViewId="0">
      <selection activeCell="C142" sqref="C142"/>
    </sheetView>
  </sheetViews>
  <sheetFormatPr defaultColWidth="9.08984375" defaultRowHeight="12"/>
  <cols>
    <col min="1" max="1" width="5" style="33" bestFit="1" customWidth="1"/>
    <col min="2" max="2" width="11.08984375" style="33" customWidth="1"/>
    <col min="3" max="3" width="38.36328125" style="33" customWidth="1"/>
    <col min="4" max="4" width="12.08984375" style="33" customWidth="1"/>
    <col min="5" max="5" width="10.6328125" style="33" customWidth="1"/>
    <col min="6" max="7" width="12.08984375" style="33" customWidth="1"/>
    <col min="8" max="8" width="20.90625" style="33" customWidth="1"/>
    <col min="9" max="9" width="16" style="33" customWidth="1"/>
    <col min="10" max="10" width="7.453125" style="33" customWidth="1"/>
    <col min="11" max="11" width="11.54296875" style="33" customWidth="1"/>
    <col min="12" max="12" width="21" style="33" customWidth="1"/>
    <col min="13" max="14" width="12.54296875" style="33" customWidth="1"/>
    <col min="15" max="15" width="10.6328125" style="33" customWidth="1"/>
    <col min="16" max="17" width="10.54296875" style="33" customWidth="1"/>
    <col min="18" max="18" width="19.6328125" style="33" customWidth="1"/>
    <col min="19" max="20" width="12.54296875" style="33" customWidth="1"/>
    <col min="21" max="21" width="11" style="33" customWidth="1"/>
    <col min="22" max="22" width="8.90625" style="33" customWidth="1"/>
    <col min="23" max="23" width="11.6328125" style="33" customWidth="1"/>
    <col min="24" max="24" width="11.08984375" style="33" customWidth="1"/>
    <col min="25" max="25" width="9.36328125" style="33" customWidth="1"/>
    <col min="26" max="26" width="11.6328125" style="33" customWidth="1"/>
    <col min="27" max="27" width="15" style="34" customWidth="1"/>
    <col min="28" max="28" width="15" style="33" customWidth="1"/>
    <col min="29" max="31" width="11.54296875" style="35" customWidth="1"/>
    <col min="32" max="32" width="24.453125" style="33" customWidth="1"/>
    <col min="33" max="33" width="13.6328125" style="33" customWidth="1"/>
    <col min="34" max="16384" width="9.08984375" style="33"/>
  </cols>
  <sheetData>
    <row r="1" spans="1:32" ht="12" customHeight="1">
      <c r="A1" s="31"/>
      <c r="B1" s="31"/>
      <c r="C1" s="106" t="s">
        <v>6</v>
      </c>
      <c r="D1" s="106"/>
      <c r="E1" s="106"/>
      <c r="F1" s="106"/>
      <c r="G1" s="106"/>
      <c r="H1" s="106"/>
      <c r="I1" s="31"/>
      <c r="J1" s="31"/>
      <c r="K1" s="31"/>
      <c r="L1" s="31"/>
      <c r="M1" s="31"/>
      <c r="N1" s="31"/>
      <c r="O1" s="31"/>
      <c r="P1" s="31"/>
      <c r="Q1" s="31"/>
      <c r="R1" s="31"/>
      <c r="S1" s="31"/>
      <c r="T1" s="31"/>
    </row>
    <row r="2" spans="1:32" ht="36" customHeight="1">
      <c r="C2" s="106" t="s">
        <v>198</v>
      </c>
      <c r="D2" s="106"/>
      <c r="E2" s="106"/>
      <c r="F2" s="106"/>
      <c r="G2" s="106"/>
      <c r="H2" s="106"/>
      <c r="I2" s="32" t="s">
        <v>406</v>
      </c>
      <c r="J2" s="31"/>
      <c r="K2" s="31"/>
      <c r="L2" s="31"/>
      <c r="M2" s="31"/>
      <c r="N2" s="31"/>
      <c r="O2" s="31"/>
      <c r="P2" s="31"/>
      <c r="Q2" s="31"/>
      <c r="R2" s="31"/>
      <c r="S2" s="31"/>
    </row>
    <row r="3" spans="1:32">
      <c r="N3" s="110"/>
      <c r="O3" s="110"/>
      <c r="Z3" s="35"/>
      <c r="AA3" s="35"/>
      <c r="AB3" s="35"/>
    </row>
    <row r="4" spans="1:32" ht="20.149999999999999" customHeight="1">
      <c r="A4" s="111" t="s">
        <v>380</v>
      </c>
      <c r="B4" s="111"/>
      <c r="C4" s="111"/>
      <c r="D4" s="111"/>
      <c r="E4" s="111"/>
      <c r="F4" s="111"/>
      <c r="G4" s="111"/>
      <c r="H4" s="111"/>
      <c r="I4" s="111"/>
      <c r="J4" s="111"/>
      <c r="K4" s="111"/>
      <c r="L4" s="111"/>
      <c r="M4" s="111"/>
      <c r="N4" s="111"/>
      <c r="O4" s="111"/>
      <c r="P4" s="111"/>
      <c r="Q4" s="111"/>
      <c r="R4" s="111"/>
      <c r="S4" s="111"/>
      <c r="T4" s="111"/>
      <c r="Z4" s="35"/>
      <c r="AA4" s="35"/>
      <c r="AB4" s="35"/>
    </row>
    <row r="5" spans="1:32">
      <c r="A5" s="37"/>
      <c r="B5" s="37"/>
      <c r="C5" s="37"/>
      <c r="D5" s="37"/>
      <c r="E5" s="37"/>
      <c r="F5" s="37"/>
      <c r="G5" s="37"/>
      <c r="H5" s="37"/>
      <c r="I5" s="37"/>
      <c r="J5" s="37"/>
      <c r="K5" s="37"/>
      <c r="L5" s="37"/>
      <c r="M5" s="37"/>
      <c r="N5" s="37"/>
      <c r="O5" s="37"/>
      <c r="P5" s="37"/>
      <c r="Q5" s="37"/>
      <c r="R5" s="37"/>
      <c r="S5" s="37"/>
      <c r="T5" s="37"/>
      <c r="Z5" s="35"/>
      <c r="AA5" s="35"/>
      <c r="AB5" s="35"/>
    </row>
    <row r="6" spans="1:32" ht="20.149999999999999" customHeight="1">
      <c r="A6" s="38">
        <v>1</v>
      </c>
      <c r="B6" s="98" t="s">
        <v>368</v>
      </c>
      <c r="C6" s="98"/>
      <c r="D6" s="98" t="s">
        <v>369</v>
      </c>
      <c r="E6" s="98"/>
      <c r="F6" s="98"/>
      <c r="G6" s="98"/>
      <c r="H6" s="37"/>
      <c r="I6" s="37"/>
      <c r="J6" s="37"/>
      <c r="K6" s="37"/>
      <c r="L6" s="37"/>
      <c r="M6" s="37"/>
      <c r="N6" s="37"/>
      <c r="O6" s="37"/>
      <c r="P6" s="37"/>
      <c r="Q6" s="37"/>
      <c r="R6" s="37"/>
      <c r="S6" s="37"/>
      <c r="T6" s="37"/>
      <c r="Z6" s="35"/>
      <c r="AA6" s="35"/>
      <c r="AB6" s="35"/>
    </row>
    <row r="7" spans="1:32" ht="20.149999999999999" customHeight="1">
      <c r="A7" s="38">
        <v>2</v>
      </c>
      <c r="B7" s="98" t="s">
        <v>370</v>
      </c>
      <c r="C7" s="98"/>
      <c r="D7" s="39" t="s">
        <v>371</v>
      </c>
      <c r="E7" s="39"/>
      <c r="F7" s="39"/>
      <c r="G7" s="39"/>
      <c r="H7" s="37"/>
      <c r="I7" s="37"/>
      <c r="J7" s="37"/>
      <c r="K7" s="37"/>
      <c r="L7" s="37"/>
      <c r="M7" s="37"/>
      <c r="N7" s="37"/>
      <c r="O7" s="37"/>
      <c r="P7" s="37"/>
      <c r="Q7" s="37"/>
      <c r="R7" s="37"/>
      <c r="S7" s="37"/>
      <c r="T7" s="37"/>
      <c r="Z7" s="35"/>
      <c r="AA7" s="35"/>
      <c r="AB7" s="35"/>
    </row>
    <row r="8" spans="1:32" ht="20.149999999999999" customHeight="1">
      <c r="A8" s="38">
        <v>3</v>
      </c>
      <c r="B8" s="98" t="s">
        <v>372</v>
      </c>
      <c r="C8" s="98"/>
      <c r="D8" s="40">
        <v>44943</v>
      </c>
      <c r="E8" s="39"/>
      <c r="F8" s="39"/>
      <c r="G8" s="39"/>
      <c r="H8" s="37"/>
      <c r="I8" s="37"/>
      <c r="J8" s="37"/>
      <c r="K8" s="37"/>
      <c r="L8" s="37"/>
      <c r="M8" s="37"/>
      <c r="N8" s="37"/>
      <c r="O8" s="37"/>
      <c r="P8" s="37"/>
      <c r="Q8" s="37"/>
      <c r="R8" s="37"/>
      <c r="S8" s="37"/>
      <c r="T8" s="37"/>
      <c r="Z8" s="35"/>
      <c r="AA8" s="35"/>
      <c r="AB8" s="35"/>
    </row>
    <row r="9" spans="1:32" ht="20.149999999999999" customHeight="1">
      <c r="A9" s="38">
        <v>4</v>
      </c>
      <c r="B9" s="98" t="s">
        <v>373</v>
      </c>
      <c r="C9" s="98"/>
      <c r="D9" s="40">
        <v>45374</v>
      </c>
      <c r="E9" s="39"/>
      <c r="F9" s="39"/>
      <c r="G9" s="39"/>
      <c r="H9" s="37"/>
      <c r="I9" s="37"/>
      <c r="J9" s="37"/>
      <c r="K9" s="37"/>
      <c r="L9" s="37"/>
      <c r="M9" s="37"/>
      <c r="N9" s="37"/>
      <c r="O9" s="37"/>
      <c r="P9" s="37"/>
      <c r="Q9" s="37"/>
      <c r="R9" s="37"/>
      <c r="S9" s="37"/>
      <c r="T9" s="37"/>
      <c r="Z9" s="35"/>
      <c r="AA9" s="35"/>
      <c r="AB9" s="35"/>
    </row>
    <row r="10" spans="1:32" ht="20.149999999999999" customHeight="1">
      <c r="A10" s="38">
        <v>5</v>
      </c>
      <c r="B10" s="98" t="s">
        <v>374</v>
      </c>
      <c r="C10" s="98"/>
      <c r="D10" s="41">
        <v>45792</v>
      </c>
      <c r="E10" s="39"/>
      <c r="F10" s="39"/>
      <c r="G10" s="39"/>
      <c r="H10" s="37"/>
      <c r="I10" s="37"/>
      <c r="J10" s="37"/>
      <c r="K10" s="37"/>
      <c r="L10" s="37"/>
      <c r="M10" s="37"/>
      <c r="N10" s="37"/>
      <c r="O10" s="37"/>
      <c r="P10" s="37"/>
      <c r="Q10" s="37"/>
      <c r="R10" s="37"/>
      <c r="S10" s="37"/>
      <c r="T10" s="37"/>
      <c r="Z10" s="35"/>
      <c r="AA10" s="35"/>
      <c r="AB10" s="35"/>
    </row>
    <row r="11" spans="1:32" ht="29.25" customHeight="1">
      <c r="A11" s="38">
        <v>6</v>
      </c>
      <c r="B11" s="98" t="s">
        <v>375</v>
      </c>
      <c r="C11" s="98"/>
      <c r="D11" s="41">
        <v>45209</v>
      </c>
      <c r="E11" s="41" t="s">
        <v>376</v>
      </c>
      <c r="F11" s="41" t="str">
        <f>IF(AND(D11&gt;=D9, D11&lt;=D10), "In period", "Retrospective date")</f>
        <v>Retrospective date</v>
      </c>
      <c r="G11" s="41"/>
      <c r="H11" s="37"/>
      <c r="I11" s="37"/>
      <c r="J11" s="37"/>
      <c r="K11" s="37"/>
      <c r="L11" s="37"/>
      <c r="M11" s="37"/>
      <c r="N11" s="37"/>
      <c r="O11" s="37"/>
      <c r="P11" s="37"/>
      <c r="Q11" s="37"/>
      <c r="R11" s="37"/>
      <c r="S11" s="37"/>
      <c r="T11" s="37"/>
      <c r="Z11" s="35"/>
      <c r="AA11" s="35"/>
      <c r="AB11" s="35"/>
    </row>
    <row r="12" spans="1:32" ht="20.149999999999999" customHeight="1">
      <c r="A12" s="38">
        <v>7</v>
      </c>
      <c r="B12" s="98" t="s">
        <v>377</v>
      </c>
      <c r="C12" s="98"/>
      <c r="D12" s="41">
        <v>45544</v>
      </c>
      <c r="E12" s="41" t="s">
        <v>378</v>
      </c>
      <c r="F12" s="41" t="str">
        <f>IF(AND(D12&gt;=D9, D12&lt;=D10), "In period", "Retrospective date")</f>
        <v>In period</v>
      </c>
      <c r="G12" s="41"/>
      <c r="H12" s="37"/>
      <c r="I12" s="37"/>
      <c r="J12" s="37"/>
      <c r="K12" s="37"/>
      <c r="L12" s="37"/>
      <c r="M12" s="37"/>
      <c r="N12" s="37"/>
      <c r="O12" s="37"/>
      <c r="P12" s="37"/>
      <c r="Q12" s="37"/>
      <c r="R12" s="37"/>
      <c r="S12" s="37"/>
      <c r="T12" s="37"/>
      <c r="Z12" s="35"/>
      <c r="AA12" s="35"/>
      <c r="AB12" s="35"/>
    </row>
    <row r="13" spans="1:32" ht="20.149999999999999" customHeight="1">
      <c r="A13" s="38">
        <v>8</v>
      </c>
      <c r="B13" s="98" t="s">
        <v>379</v>
      </c>
      <c r="C13" s="98"/>
      <c r="D13" s="40">
        <v>45189</v>
      </c>
      <c r="E13" s="39"/>
      <c r="F13" s="39"/>
      <c r="G13" s="39"/>
      <c r="H13" s="37"/>
      <c r="I13" s="37"/>
      <c r="J13" s="37"/>
      <c r="K13" s="37"/>
      <c r="L13" s="37"/>
      <c r="M13" s="37"/>
      <c r="N13" s="37"/>
      <c r="O13" s="37"/>
      <c r="P13" s="37"/>
      <c r="Q13" s="37"/>
      <c r="R13" s="37"/>
      <c r="S13" s="37"/>
      <c r="T13" s="37"/>
      <c r="Z13" s="35"/>
      <c r="AA13" s="35"/>
      <c r="AB13" s="35"/>
    </row>
    <row r="14" spans="1:32" ht="20.149999999999999" customHeight="1">
      <c r="A14" s="38">
        <v>9</v>
      </c>
      <c r="B14" s="99" t="s">
        <v>346</v>
      </c>
      <c r="C14" s="99"/>
      <c r="D14" s="99" t="s">
        <v>308</v>
      </c>
      <c r="E14" s="99"/>
      <c r="F14" s="99"/>
      <c r="G14" s="99"/>
      <c r="H14" s="37"/>
      <c r="I14" s="37"/>
      <c r="J14" s="37"/>
      <c r="K14" s="37"/>
      <c r="L14" s="37"/>
      <c r="M14" s="37"/>
      <c r="N14" s="37"/>
      <c r="O14" s="37"/>
      <c r="P14" s="37"/>
      <c r="Q14" s="37"/>
      <c r="R14" s="37"/>
      <c r="S14" s="37"/>
      <c r="T14" s="37"/>
      <c r="Z14" s="35"/>
      <c r="AA14" s="35"/>
      <c r="AB14" s="35"/>
    </row>
    <row r="15" spans="1:32" ht="20.149999999999999" customHeight="1">
      <c r="A15" s="42">
        <v>10</v>
      </c>
      <c r="B15" s="99" t="s">
        <v>347</v>
      </c>
      <c r="C15" s="99"/>
      <c r="D15" s="99">
        <v>128567242</v>
      </c>
      <c r="E15" s="99"/>
      <c r="F15" s="99"/>
      <c r="G15" s="99"/>
      <c r="H15" s="37"/>
      <c r="I15" s="37"/>
      <c r="J15" s="37"/>
      <c r="K15" s="37"/>
      <c r="L15" s="37"/>
      <c r="M15" s="37"/>
      <c r="N15" s="37"/>
      <c r="O15" s="37"/>
      <c r="P15" s="37"/>
      <c r="Q15" s="37"/>
      <c r="R15" s="37"/>
      <c r="S15" s="37"/>
      <c r="T15" s="37"/>
      <c r="Z15" s="35"/>
      <c r="AA15" s="35"/>
      <c r="AB15" s="35"/>
    </row>
    <row r="16" spans="1:32" ht="20.149999999999999" customHeight="1">
      <c r="A16" s="43"/>
      <c r="B16" s="43"/>
      <c r="C16" s="43"/>
      <c r="D16" s="43"/>
      <c r="E16" s="43"/>
      <c r="F16" s="43"/>
      <c r="G16" s="43"/>
      <c r="H16" s="43"/>
      <c r="I16" s="43"/>
      <c r="J16" s="43"/>
      <c r="K16" s="43"/>
      <c r="L16" s="43"/>
      <c r="M16" s="43"/>
      <c r="N16" s="43"/>
      <c r="O16" s="43"/>
      <c r="R16" s="43"/>
      <c r="Z16" s="35"/>
      <c r="AA16" s="35"/>
      <c r="AB16" s="35"/>
      <c r="AF16" s="44" t="s">
        <v>195</v>
      </c>
    </row>
    <row r="17" spans="1:34" ht="20.149999999999999" customHeight="1">
      <c r="A17" s="38">
        <v>1</v>
      </c>
      <c r="B17" s="99" t="s">
        <v>397</v>
      </c>
      <c r="C17" s="99"/>
      <c r="D17" s="45">
        <f>AB29</f>
        <v>31651.308881359186</v>
      </c>
      <c r="E17" s="42"/>
      <c r="F17" s="42"/>
      <c r="G17" s="42"/>
      <c r="H17" s="46"/>
      <c r="I17" s="46"/>
      <c r="J17" s="46"/>
      <c r="R17" s="47"/>
      <c r="S17" s="47"/>
      <c r="X17" s="48"/>
      <c r="Y17" s="48"/>
      <c r="Z17" s="35"/>
      <c r="AA17" s="35"/>
      <c r="AB17" s="35"/>
      <c r="AF17" s="49">
        <v>29</v>
      </c>
    </row>
    <row r="18" spans="1:34" ht="29.25" customHeight="1">
      <c r="A18" s="42">
        <v>2</v>
      </c>
      <c r="B18" s="98" t="s">
        <v>398</v>
      </c>
      <c r="C18" s="98"/>
      <c r="D18" s="45">
        <f>ROUNDUP((D17*E18),0)</f>
        <v>6552</v>
      </c>
      <c r="E18" s="84">
        <v>0.20699999999999999</v>
      </c>
      <c r="F18" s="42"/>
      <c r="G18" s="42"/>
      <c r="H18" s="37"/>
      <c r="I18" s="46"/>
      <c r="J18" s="46"/>
      <c r="R18" s="50"/>
      <c r="S18" s="36"/>
      <c r="T18" s="51"/>
      <c r="X18" s="48"/>
      <c r="Y18" s="48"/>
      <c r="Z18" s="52"/>
      <c r="AA18" s="52"/>
      <c r="AB18" s="52"/>
      <c r="AC18" s="52"/>
      <c r="AD18" s="52"/>
      <c r="AE18" s="52"/>
      <c r="AF18" s="44" t="s">
        <v>196</v>
      </c>
    </row>
    <row r="19" spans="1:34" ht="20.149999999999999" customHeight="1">
      <c r="A19" s="38">
        <v>3</v>
      </c>
      <c r="B19" s="98" t="s">
        <v>399</v>
      </c>
      <c r="C19" s="98"/>
      <c r="D19" s="53">
        <v>0</v>
      </c>
      <c r="E19" s="53"/>
      <c r="F19" s="41"/>
      <c r="G19" s="41"/>
      <c r="H19" s="37"/>
      <c r="I19" s="46"/>
      <c r="J19" s="46"/>
      <c r="R19" s="50"/>
      <c r="S19" s="36"/>
      <c r="T19" s="51"/>
      <c r="X19" s="48"/>
      <c r="Y19" s="48"/>
      <c r="Z19" s="52"/>
      <c r="AA19" s="52"/>
      <c r="AB19" s="52"/>
      <c r="AC19" s="52"/>
      <c r="AD19" s="52"/>
      <c r="AE19" s="52"/>
      <c r="AF19" s="49">
        <v>21</v>
      </c>
    </row>
    <row r="20" spans="1:34" ht="20.149999999999999" customHeight="1">
      <c r="A20" s="38">
        <v>4</v>
      </c>
      <c r="B20" s="98" t="s">
        <v>400</v>
      </c>
      <c r="C20" s="98"/>
      <c r="D20" s="53">
        <f>ROUNDUP((AE29),0)</f>
        <v>157</v>
      </c>
      <c r="E20" s="53"/>
      <c r="F20" s="41"/>
      <c r="G20" s="41"/>
      <c r="H20" s="37"/>
      <c r="I20" s="46"/>
      <c r="J20" s="46"/>
      <c r="R20" s="50"/>
      <c r="S20" s="36"/>
      <c r="T20" s="51"/>
      <c r="X20" s="48"/>
      <c r="Y20" s="48"/>
      <c r="Z20" s="52"/>
      <c r="AA20" s="52"/>
      <c r="AB20" s="52"/>
      <c r="AC20" s="52"/>
      <c r="AD20" s="52"/>
      <c r="AE20" s="52"/>
      <c r="AF20" s="44" t="s">
        <v>197</v>
      </c>
    </row>
    <row r="21" spans="1:34" ht="20.149999999999999" customHeight="1">
      <c r="A21" s="38">
        <v>5</v>
      </c>
      <c r="B21" s="98" t="s">
        <v>391</v>
      </c>
      <c r="C21" s="98"/>
      <c r="D21" s="85">
        <v>0</v>
      </c>
      <c r="E21" s="53"/>
      <c r="F21" s="54"/>
      <c r="G21" s="54"/>
      <c r="H21" s="37"/>
      <c r="I21" s="46"/>
      <c r="J21" s="46"/>
      <c r="R21" s="50"/>
      <c r="S21" s="36"/>
      <c r="T21" s="51"/>
      <c r="X21" s="48"/>
      <c r="Y21" s="48"/>
      <c r="Z21" s="52"/>
      <c r="AA21" s="52"/>
      <c r="AB21" s="52"/>
      <c r="AC21" s="52"/>
      <c r="AD21" s="52"/>
      <c r="AE21" s="52"/>
      <c r="AF21" s="49">
        <v>8</v>
      </c>
    </row>
    <row r="22" spans="1:34" ht="32.4" customHeight="1">
      <c r="A22" s="38">
        <v>6</v>
      </c>
      <c r="B22" s="98" t="s">
        <v>381</v>
      </c>
      <c r="C22" s="98"/>
      <c r="D22" s="85">
        <v>0</v>
      </c>
      <c r="E22" s="53"/>
      <c r="F22" s="54"/>
      <c r="G22" s="54"/>
      <c r="H22" s="37"/>
      <c r="I22" s="46"/>
      <c r="J22" s="46"/>
      <c r="R22" s="50"/>
      <c r="S22" s="36"/>
      <c r="T22" s="51"/>
      <c r="X22" s="48"/>
      <c r="Y22" s="48"/>
      <c r="Z22" s="52"/>
      <c r="AA22" s="52"/>
      <c r="AB22" s="52"/>
      <c r="AC22" s="52"/>
      <c r="AD22" s="52"/>
      <c r="AE22" s="52"/>
      <c r="AF22" s="55" t="s">
        <v>358</v>
      </c>
    </row>
    <row r="23" spans="1:34" ht="36" customHeight="1">
      <c r="A23" s="38">
        <v>7</v>
      </c>
      <c r="B23" s="99" t="s">
        <v>382</v>
      </c>
      <c r="C23" s="99"/>
      <c r="D23" s="45">
        <f>ROUNDDOWN((D17-D18-D19-D20-D21-D22),0)</f>
        <v>24942</v>
      </c>
      <c r="E23" s="45"/>
      <c r="F23" s="54"/>
      <c r="G23" s="54"/>
      <c r="H23" s="37"/>
      <c r="I23" s="46"/>
      <c r="J23" s="46"/>
      <c r="R23" s="50"/>
      <c r="S23" s="36"/>
      <c r="T23" s="51"/>
      <c r="X23" s="48"/>
      <c r="Y23" s="48"/>
      <c r="Z23" s="52"/>
      <c r="AA23" s="52"/>
      <c r="AB23" s="52"/>
      <c r="AC23" s="52"/>
      <c r="AD23" s="52"/>
      <c r="AE23" s="52"/>
      <c r="AF23" s="56">
        <f>AA29/Q29</f>
        <v>14.62427013706985</v>
      </c>
    </row>
    <row r="24" spans="1:34" ht="20.149999999999999" customHeight="1">
      <c r="A24" s="38">
        <v>8</v>
      </c>
      <c r="B24" s="99" t="s">
        <v>348</v>
      </c>
      <c r="C24" s="99"/>
      <c r="D24" s="45">
        <f>ROUNDDOWN((D23*E24),0)</f>
        <v>1247</v>
      </c>
      <c r="E24" s="84">
        <v>0.05</v>
      </c>
      <c r="F24" s="54"/>
      <c r="G24" s="54"/>
      <c r="H24" s="37"/>
      <c r="I24" s="46"/>
      <c r="J24" s="46"/>
      <c r="R24" s="50"/>
      <c r="S24" s="36"/>
      <c r="T24" s="51"/>
      <c r="X24" s="48"/>
      <c r="Y24" s="48"/>
      <c r="Z24" s="52"/>
      <c r="AA24" s="52"/>
      <c r="AB24" s="52"/>
      <c r="AC24" s="52"/>
      <c r="AD24" s="52"/>
      <c r="AE24" s="52"/>
      <c r="AF24" s="55" t="s">
        <v>345</v>
      </c>
    </row>
    <row r="25" spans="1:34" ht="24" customHeight="1">
      <c r="Z25" s="87"/>
      <c r="AA25" s="87"/>
      <c r="AB25" s="87"/>
      <c r="AC25" s="87"/>
      <c r="AD25" s="87"/>
      <c r="AE25" s="88"/>
      <c r="AF25" s="89">
        <f>AF29/Q29</f>
        <v>53.36236254892323</v>
      </c>
    </row>
    <row r="26" spans="1:34" ht="38.25" customHeight="1">
      <c r="A26" s="108" t="s">
        <v>95</v>
      </c>
      <c r="B26" s="108"/>
      <c r="C26" s="108"/>
      <c r="D26" s="108"/>
      <c r="E26" s="108"/>
      <c r="F26" s="108"/>
      <c r="G26" s="108"/>
      <c r="H26" s="108"/>
      <c r="I26" s="108"/>
      <c r="J26" s="108"/>
      <c r="K26" s="108"/>
      <c r="L26" s="108" t="s">
        <v>349</v>
      </c>
      <c r="M26" s="108"/>
      <c r="N26" s="108"/>
      <c r="O26" s="108"/>
      <c r="P26" s="108"/>
      <c r="Q26" s="108" t="s">
        <v>350</v>
      </c>
      <c r="R26" s="108"/>
      <c r="S26" s="108"/>
      <c r="T26" s="108"/>
      <c r="U26" s="108"/>
      <c r="V26" s="108"/>
      <c r="W26" s="108"/>
      <c r="X26" s="108"/>
      <c r="Y26" s="108" t="s">
        <v>383</v>
      </c>
      <c r="Z26" s="108"/>
      <c r="AA26" s="108"/>
      <c r="AB26" s="108"/>
      <c r="AC26" s="107" t="s">
        <v>351</v>
      </c>
      <c r="AD26" s="107"/>
      <c r="AE26" s="107"/>
      <c r="AF26" s="69"/>
      <c r="AG26" s="64" t="s">
        <v>364</v>
      </c>
      <c r="AH26" s="64" t="s">
        <v>364</v>
      </c>
    </row>
    <row r="27" spans="1:34" ht="96">
      <c r="A27" s="58" t="s">
        <v>102</v>
      </c>
      <c r="B27" s="58" t="s">
        <v>352</v>
      </c>
      <c r="C27" s="58" t="s">
        <v>2</v>
      </c>
      <c r="D27" s="58" t="s">
        <v>353</v>
      </c>
      <c r="E27" s="58" t="s">
        <v>83</v>
      </c>
      <c r="F27" s="58" t="s">
        <v>85</v>
      </c>
      <c r="G27" s="58" t="s">
        <v>84</v>
      </c>
      <c r="H27" s="58" t="s">
        <v>3</v>
      </c>
      <c r="I27" s="59" t="s">
        <v>354</v>
      </c>
      <c r="J27" s="59" t="s">
        <v>87</v>
      </c>
      <c r="K27" s="59" t="s">
        <v>384</v>
      </c>
      <c r="L27" s="59" t="s">
        <v>7</v>
      </c>
      <c r="M27" s="59" t="s">
        <v>0</v>
      </c>
      <c r="N27" s="59" t="s">
        <v>1</v>
      </c>
      <c r="O27" s="59" t="s">
        <v>4</v>
      </c>
      <c r="P27" s="60" t="s">
        <v>88</v>
      </c>
      <c r="Q27" s="59" t="s">
        <v>384</v>
      </c>
      <c r="R27" s="61" t="s">
        <v>7</v>
      </c>
      <c r="S27" s="61" t="s">
        <v>0</v>
      </c>
      <c r="T27" s="61" t="s">
        <v>1</v>
      </c>
      <c r="U27" s="61" t="s">
        <v>4</v>
      </c>
      <c r="V27" s="61" t="s">
        <v>385</v>
      </c>
      <c r="W27" s="61" t="s">
        <v>91</v>
      </c>
      <c r="X27" s="60" t="s">
        <v>88</v>
      </c>
      <c r="Y27" s="60" t="s">
        <v>92</v>
      </c>
      <c r="Z27" s="60" t="s">
        <v>355</v>
      </c>
      <c r="AA27" s="62" t="s">
        <v>356</v>
      </c>
      <c r="AB27" s="60" t="s">
        <v>392</v>
      </c>
      <c r="AC27" s="61" t="s">
        <v>386</v>
      </c>
      <c r="AD27" s="63" t="s">
        <v>94</v>
      </c>
      <c r="AE27" s="61" t="s">
        <v>393</v>
      </c>
      <c r="AF27" s="86" t="s">
        <v>405</v>
      </c>
      <c r="AG27" s="59" t="s">
        <v>365</v>
      </c>
      <c r="AH27" s="27" t="s">
        <v>366</v>
      </c>
    </row>
    <row r="28" spans="1:34" ht="20.149999999999999" customHeight="1">
      <c r="A28" s="58"/>
      <c r="B28" s="58"/>
      <c r="C28" s="58"/>
      <c r="D28" s="58"/>
      <c r="E28" s="58"/>
      <c r="F28" s="58"/>
      <c r="G28" s="58"/>
      <c r="H28" s="58"/>
      <c r="I28" s="64"/>
      <c r="J28" s="58" t="s">
        <v>86</v>
      </c>
      <c r="K28" s="58" t="s">
        <v>315</v>
      </c>
      <c r="L28" s="64"/>
      <c r="M28" s="58"/>
      <c r="N28" s="58"/>
      <c r="O28" s="59"/>
      <c r="P28" s="60" t="s">
        <v>193</v>
      </c>
      <c r="Q28" s="58" t="s">
        <v>315</v>
      </c>
      <c r="R28" s="65"/>
      <c r="S28" s="66"/>
      <c r="T28" s="66"/>
      <c r="U28" s="61"/>
      <c r="V28" s="66" t="s">
        <v>89</v>
      </c>
      <c r="W28" s="66" t="s">
        <v>90</v>
      </c>
      <c r="X28" s="60" t="s">
        <v>193</v>
      </c>
      <c r="Y28" s="60" t="s">
        <v>193</v>
      </c>
      <c r="Z28" s="67" t="s">
        <v>194</v>
      </c>
      <c r="AA28" s="67" t="s">
        <v>90</v>
      </c>
      <c r="AB28" s="67" t="s">
        <v>90</v>
      </c>
      <c r="AC28" s="61" t="s">
        <v>93</v>
      </c>
      <c r="AD28" s="61" t="s">
        <v>93</v>
      </c>
      <c r="AE28" s="61" t="s">
        <v>90</v>
      </c>
      <c r="AF28" s="60" t="s">
        <v>90</v>
      </c>
      <c r="AG28" s="64"/>
      <c r="AH28" s="28" t="s">
        <v>367</v>
      </c>
    </row>
    <row r="29" spans="1:34" ht="20.149999999999999" customHeight="1">
      <c r="A29" s="29"/>
      <c r="B29" s="29"/>
      <c r="C29" s="29"/>
      <c r="D29" s="29"/>
      <c r="E29" s="29"/>
      <c r="F29" s="29"/>
      <c r="G29" s="29"/>
      <c r="H29" s="29"/>
      <c r="I29" s="29"/>
      <c r="J29" s="29"/>
      <c r="K29" s="90">
        <f>SUM(K30:K116)/3</f>
        <v>590.21000000000038</v>
      </c>
      <c r="L29" s="29"/>
      <c r="M29" s="91"/>
      <c r="N29" s="91"/>
      <c r="O29" s="91"/>
      <c r="P29" s="91"/>
      <c r="Q29" s="90">
        <f>SUM(Q30:Q116)/3</f>
        <v>590.21000000000038</v>
      </c>
      <c r="R29" s="29"/>
      <c r="S29" s="29"/>
      <c r="T29" s="29"/>
      <c r="U29" s="29"/>
      <c r="V29" s="29"/>
      <c r="W29" s="29"/>
      <c r="X29" s="29"/>
      <c r="Y29" s="29"/>
      <c r="Z29" s="57"/>
      <c r="AA29" s="57">
        <f>SUM(AA30:AA116)</f>
        <v>8631.3904776000018</v>
      </c>
      <c r="AB29" s="57">
        <f>SUM(AB30:AB116)</f>
        <v>31651.308881359186</v>
      </c>
      <c r="AC29" s="57"/>
      <c r="AD29" s="57">
        <f>SUM(AD30:AD116)</f>
        <v>45.678722000000008</v>
      </c>
      <c r="AE29" s="57">
        <f>SUM(AE30:AE116)</f>
        <v>156.22122924000001</v>
      </c>
      <c r="AF29" s="68">
        <f>ROUNDDOWN(SUM(AF30:AF116),0)</f>
        <v>31495</v>
      </c>
      <c r="AG29" s="29"/>
      <c r="AH29" s="29"/>
    </row>
    <row r="30" spans="1:34" ht="20.149999999999999" customHeight="1">
      <c r="A30" s="69">
        <v>1</v>
      </c>
      <c r="B30" s="70">
        <v>45189</v>
      </c>
      <c r="C30" s="69" t="s">
        <v>307</v>
      </c>
      <c r="D30" s="71" t="s">
        <v>359</v>
      </c>
      <c r="E30" s="59" t="s">
        <v>305</v>
      </c>
      <c r="F30" s="72">
        <v>26.530840255467183</v>
      </c>
      <c r="G30" s="72">
        <v>42.195299553580952</v>
      </c>
      <c r="H30" s="72" t="s">
        <v>247</v>
      </c>
      <c r="I30" s="59" t="s">
        <v>328</v>
      </c>
      <c r="J30" s="59" t="s">
        <v>201</v>
      </c>
      <c r="K30" s="27">
        <v>20.440000000000001</v>
      </c>
      <c r="L30" s="69" t="s">
        <v>310</v>
      </c>
      <c r="M30" s="92">
        <v>45209</v>
      </c>
      <c r="N30" s="93" t="s">
        <v>200</v>
      </c>
      <c r="O30" s="72" t="s">
        <v>248</v>
      </c>
      <c r="P30" s="73">
        <v>12910</v>
      </c>
      <c r="Q30" s="27">
        <v>20.440000000000001</v>
      </c>
      <c r="R30" s="74" t="s">
        <v>309</v>
      </c>
      <c r="S30" s="70">
        <v>45525</v>
      </c>
      <c r="T30" s="75">
        <v>45526</v>
      </c>
      <c r="U30" s="69" t="s">
        <v>142</v>
      </c>
      <c r="V30" s="69">
        <v>1.1299999999999999</v>
      </c>
      <c r="W30" s="76">
        <f t="shared" ref="W30:W61" si="0">V30*10000*0.3*Q30</f>
        <v>69291.599999999991</v>
      </c>
      <c r="X30" s="73">
        <v>15192</v>
      </c>
      <c r="Y30" s="77">
        <f t="shared" ref="Y30:Y61" si="1">(X30-P30)/1000000</f>
        <v>2.2820000000000002E-3</v>
      </c>
      <c r="Z30" s="78">
        <f t="shared" ref="Z30:Z61" si="2">Y30*W30</f>
        <v>158.1234312</v>
      </c>
      <c r="AA30" s="102">
        <f>SUM(Z30:Z32)</f>
        <v>513.7622616000001</v>
      </c>
      <c r="AB30" s="102">
        <f>AA30*3.667</f>
        <v>1883.9662132872004</v>
      </c>
      <c r="AC30" s="103">
        <v>7.6600000000000001E-2</v>
      </c>
      <c r="AD30" s="105">
        <f>Q30*AC30</f>
        <v>1.5657040000000002</v>
      </c>
      <c r="AE30" s="105">
        <f t="shared" ref="AE30" si="3">AD30*3.42</f>
        <v>5.3547076800000006</v>
      </c>
      <c r="AF30" s="102">
        <f>IF((AB30-AE30),AB30-AE30)</f>
        <v>1878.6115056072003</v>
      </c>
      <c r="AG30" s="59" t="s">
        <v>328</v>
      </c>
      <c r="AH30" s="30">
        <f>DATEDIF(M30,S30,"m")</f>
        <v>10</v>
      </c>
    </row>
    <row r="31" spans="1:34" ht="20.149999999999999" customHeight="1">
      <c r="A31" s="69">
        <v>2</v>
      </c>
      <c r="B31" s="70">
        <v>45189</v>
      </c>
      <c r="C31" s="69" t="s">
        <v>307</v>
      </c>
      <c r="D31" s="71" t="s">
        <v>359</v>
      </c>
      <c r="E31" s="59" t="s">
        <v>305</v>
      </c>
      <c r="F31" s="72">
        <v>26.530840255467183</v>
      </c>
      <c r="G31" s="72">
        <v>42.195299553580952</v>
      </c>
      <c r="H31" s="72" t="s">
        <v>247</v>
      </c>
      <c r="I31" s="59" t="s">
        <v>328</v>
      </c>
      <c r="J31" s="59" t="s">
        <v>203</v>
      </c>
      <c r="K31" s="27">
        <v>20.440000000000001</v>
      </c>
      <c r="L31" s="69" t="s">
        <v>310</v>
      </c>
      <c r="M31" s="92">
        <v>45209</v>
      </c>
      <c r="N31" s="93" t="s">
        <v>200</v>
      </c>
      <c r="O31" s="72" t="s">
        <v>249</v>
      </c>
      <c r="P31" s="73">
        <v>11110</v>
      </c>
      <c r="Q31" s="27">
        <v>20.440000000000001</v>
      </c>
      <c r="R31" s="74" t="s">
        <v>309</v>
      </c>
      <c r="S31" s="70">
        <v>45525</v>
      </c>
      <c r="T31" s="75">
        <v>45526</v>
      </c>
      <c r="U31" s="69" t="s">
        <v>143</v>
      </c>
      <c r="V31" s="74">
        <v>1.1599999999999999</v>
      </c>
      <c r="W31" s="76">
        <f t="shared" si="0"/>
        <v>71131.200000000012</v>
      </c>
      <c r="X31" s="73">
        <v>13443</v>
      </c>
      <c r="Y31" s="77">
        <f t="shared" si="1"/>
        <v>2.333E-3</v>
      </c>
      <c r="Z31" s="78">
        <f t="shared" si="2"/>
        <v>165.94908960000004</v>
      </c>
      <c r="AA31" s="102"/>
      <c r="AB31" s="102"/>
      <c r="AC31" s="104"/>
      <c r="AD31" s="105"/>
      <c r="AE31" s="105"/>
      <c r="AF31" s="102"/>
      <c r="AG31" s="59" t="s">
        <v>328</v>
      </c>
      <c r="AH31" s="30">
        <f t="shared" ref="AH31:AH94" si="4">DATEDIF(M31,S31,"m")</f>
        <v>10</v>
      </c>
    </row>
    <row r="32" spans="1:34" ht="20.149999999999999" customHeight="1">
      <c r="A32" s="69">
        <v>3</v>
      </c>
      <c r="B32" s="70">
        <v>45189</v>
      </c>
      <c r="C32" s="69" t="s">
        <v>307</v>
      </c>
      <c r="D32" s="71" t="s">
        <v>359</v>
      </c>
      <c r="E32" s="59" t="s">
        <v>305</v>
      </c>
      <c r="F32" s="72">
        <v>26.530840255467183</v>
      </c>
      <c r="G32" s="72">
        <v>42.195299553580952</v>
      </c>
      <c r="H32" s="72" t="s">
        <v>247</v>
      </c>
      <c r="I32" s="59" t="s">
        <v>328</v>
      </c>
      <c r="J32" s="59" t="s">
        <v>205</v>
      </c>
      <c r="K32" s="27">
        <v>20.440000000000001</v>
      </c>
      <c r="L32" s="69" t="s">
        <v>310</v>
      </c>
      <c r="M32" s="92">
        <v>45209</v>
      </c>
      <c r="N32" s="93" t="s">
        <v>200</v>
      </c>
      <c r="O32" s="72" t="s">
        <v>250</v>
      </c>
      <c r="P32" s="73">
        <v>8340</v>
      </c>
      <c r="Q32" s="27">
        <v>20.440000000000001</v>
      </c>
      <c r="R32" s="74" t="s">
        <v>309</v>
      </c>
      <c r="S32" s="70">
        <v>45525</v>
      </c>
      <c r="T32" s="75">
        <v>45526</v>
      </c>
      <c r="U32" s="69" t="s">
        <v>144</v>
      </c>
      <c r="V32" s="69">
        <v>1.1200000000000001</v>
      </c>
      <c r="W32" s="76">
        <f t="shared" si="0"/>
        <v>68678.400000000009</v>
      </c>
      <c r="X32" s="73">
        <v>11102</v>
      </c>
      <c r="Y32" s="77">
        <f t="shared" si="1"/>
        <v>2.7620000000000001E-3</v>
      </c>
      <c r="Z32" s="78">
        <f t="shared" si="2"/>
        <v>189.68974080000004</v>
      </c>
      <c r="AA32" s="102"/>
      <c r="AB32" s="102"/>
      <c r="AC32" s="104"/>
      <c r="AD32" s="105"/>
      <c r="AE32" s="105"/>
      <c r="AF32" s="102"/>
      <c r="AG32" s="59" t="s">
        <v>328</v>
      </c>
      <c r="AH32" s="30">
        <f t="shared" si="4"/>
        <v>10</v>
      </c>
    </row>
    <row r="33" spans="1:34" ht="20.149999999999999" customHeight="1">
      <c r="A33" s="69">
        <v>4</v>
      </c>
      <c r="B33" s="70">
        <v>45189</v>
      </c>
      <c r="C33" s="69" t="s">
        <v>307</v>
      </c>
      <c r="D33" s="71" t="s">
        <v>359</v>
      </c>
      <c r="E33" s="59" t="s">
        <v>305</v>
      </c>
      <c r="F33" s="72">
        <v>26.535551533299664</v>
      </c>
      <c r="G33" s="72">
        <v>42.188009896822386</v>
      </c>
      <c r="H33" s="72" t="s">
        <v>247</v>
      </c>
      <c r="I33" s="59" t="s">
        <v>329</v>
      </c>
      <c r="J33" s="59" t="s">
        <v>201</v>
      </c>
      <c r="K33" s="27">
        <v>22.67</v>
      </c>
      <c r="L33" s="69" t="s">
        <v>310</v>
      </c>
      <c r="M33" s="92">
        <v>45209</v>
      </c>
      <c r="N33" s="93" t="s">
        <v>200</v>
      </c>
      <c r="O33" s="72" t="s">
        <v>251</v>
      </c>
      <c r="P33" s="73">
        <v>12290</v>
      </c>
      <c r="Q33" s="27">
        <v>22.67</v>
      </c>
      <c r="R33" s="74" t="s">
        <v>309</v>
      </c>
      <c r="S33" s="70">
        <v>45525</v>
      </c>
      <c r="T33" s="75">
        <v>45526</v>
      </c>
      <c r="U33" s="69" t="s">
        <v>145</v>
      </c>
      <c r="V33" s="69">
        <v>1.1299999999999999</v>
      </c>
      <c r="W33" s="76">
        <f t="shared" si="0"/>
        <v>76851.299999999988</v>
      </c>
      <c r="X33" s="73">
        <v>12676</v>
      </c>
      <c r="Y33" s="77">
        <f t="shared" si="1"/>
        <v>3.86E-4</v>
      </c>
      <c r="Z33" s="78">
        <f t="shared" si="2"/>
        <v>29.664601799999996</v>
      </c>
      <c r="AA33" s="102">
        <f>SUM(Z33:Z35)</f>
        <v>51.476768999999997</v>
      </c>
      <c r="AB33" s="102">
        <f>AA33*3.667</f>
        <v>188.76531192299998</v>
      </c>
      <c r="AC33" s="103">
        <v>7.6600000000000001E-2</v>
      </c>
      <c r="AD33" s="105">
        <f>Q33*AC33</f>
        <v>1.7365220000000001</v>
      </c>
      <c r="AE33" s="105">
        <f t="shared" ref="AE33" si="5">AD33*3.42</f>
        <v>5.9389052400000004</v>
      </c>
      <c r="AF33" s="102">
        <f t="shared" ref="AF33" si="6">IF((AB33-AE33),AB33-AE33)</f>
        <v>182.82640668299999</v>
      </c>
      <c r="AG33" s="59" t="s">
        <v>329</v>
      </c>
      <c r="AH33" s="30">
        <f t="shared" si="4"/>
        <v>10</v>
      </c>
    </row>
    <row r="34" spans="1:34" ht="20.149999999999999" customHeight="1">
      <c r="A34" s="69">
        <v>5</v>
      </c>
      <c r="B34" s="70">
        <v>45189</v>
      </c>
      <c r="C34" s="69" t="s">
        <v>307</v>
      </c>
      <c r="D34" s="71" t="s">
        <v>359</v>
      </c>
      <c r="E34" s="59" t="s">
        <v>305</v>
      </c>
      <c r="F34" s="72">
        <v>26.535551533299664</v>
      </c>
      <c r="G34" s="72">
        <v>42.188009896822386</v>
      </c>
      <c r="H34" s="72" t="s">
        <v>247</v>
      </c>
      <c r="I34" s="59" t="s">
        <v>329</v>
      </c>
      <c r="J34" s="59" t="s">
        <v>203</v>
      </c>
      <c r="K34" s="27">
        <v>22.67</v>
      </c>
      <c r="L34" s="69" t="s">
        <v>310</v>
      </c>
      <c r="M34" s="92">
        <v>45209</v>
      </c>
      <c r="N34" s="93" t="s">
        <v>200</v>
      </c>
      <c r="O34" s="72" t="s">
        <v>252</v>
      </c>
      <c r="P34" s="73">
        <v>8900</v>
      </c>
      <c r="Q34" s="27">
        <v>22.67</v>
      </c>
      <c r="R34" s="74" t="s">
        <v>309</v>
      </c>
      <c r="S34" s="70">
        <v>45525</v>
      </c>
      <c r="T34" s="75">
        <v>45526</v>
      </c>
      <c r="U34" s="69" t="s">
        <v>146</v>
      </c>
      <c r="V34" s="74">
        <v>1.1599999999999999</v>
      </c>
      <c r="W34" s="76">
        <f t="shared" si="0"/>
        <v>78891.600000000006</v>
      </c>
      <c r="X34" s="73">
        <v>9190</v>
      </c>
      <c r="Y34" s="77">
        <f t="shared" si="1"/>
        <v>2.9E-4</v>
      </c>
      <c r="Z34" s="78">
        <f t="shared" si="2"/>
        <v>22.878564000000001</v>
      </c>
      <c r="AA34" s="102"/>
      <c r="AB34" s="102"/>
      <c r="AC34" s="104"/>
      <c r="AD34" s="105"/>
      <c r="AE34" s="105"/>
      <c r="AF34" s="102"/>
      <c r="AG34" s="59" t="s">
        <v>329</v>
      </c>
      <c r="AH34" s="30">
        <f t="shared" si="4"/>
        <v>10</v>
      </c>
    </row>
    <row r="35" spans="1:34" ht="20.149999999999999" customHeight="1">
      <c r="A35" s="69">
        <v>6</v>
      </c>
      <c r="B35" s="70">
        <v>45189</v>
      </c>
      <c r="C35" s="69" t="s">
        <v>307</v>
      </c>
      <c r="D35" s="71" t="s">
        <v>359</v>
      </c>
      <c r="E35" s="59" t="s">
        <v>305</v>
      </c>
      <c r="F35" s="72">
        <v>26.535551533299664</v>
      </c>
      <c r="G35" s="72">
        <v>42.188009896822386</v>
      </c>
      <c r="H35" s="72" t="s">
        <v>247</v>
      </c>
      <c r="I35" s="59" t="s">
        <v>329</v>
      </c>
      <c r="J35" s="59" t="s">
        <v>205</v>
      </c>
      <c r="K35" s="27">
        <v>22.67</v>
      </c>
      <c r="L35" s="69" t="s">
        <v>310</v>
      </c>
      <c r="M35" s="92">
        <v>45209</v>
      </c>
      <c r="N35" s="93" t="s">
        <v>200</v>
      </c>
      <c r="O35" s="72" t="s">
        <v>253</v>
      </c>
      <c r="P35" s="73">
        <v>8070</v>
      </c>
      <c r="Q35" s="27">
        <v>22.67</v>
      </c>
      <c r="R35" s="74" t="s">
        <v>309</v>
      </c>
      <c r="S35" s="70">
        <v>45525</v>
      </c>
      <c r="T35" s="75">
        <v>45526</v>
      </c>
      <c r="U35" s="69" t="s">
        <v>147</v>
      </c>
      <c r="V35" s="69">
        <v>1.1200000000000001</v>
      </c>
      <c r="W35" s="76">
        <f t="shared" si="0"/>
        <v>76171.200000000012</v>
      </c>
      <c r="X35" s="73">
        <v>8056</v>
      </c>
      <c r="Y35" s="77">
        <f t="shared" si="1"/>
        <v>-1.4E-5</v>
      </c>
      <c r="Z35" s="78">
        <f t="shared" si="2"/>
        <v>-1.0663968000000001</v>
      </c>
      <c r="AA35" s="102"/>
      <c r="AB35" s="102"/>
      <c r="AC35" s="104"/>
      <c r="AD35" s="105"/>
      <c r="AE35" s="105"/>
      <c r="AF35" s="102"/>
      <c r="AG35" s="59" t="s">
        <v>329</v>
      </c>
      <c r="AH35" s="30">
        <f t="shared" si="4"/>
        <v>10</v>
      </c>
    </row>
    <row r="36" spans="1:34" ht="20.149999999999999" customHeight="1">
      <c r="A36" s="69">
        <v>7</v>
      </c>
      <c r="B36" s="70">
        <v>45189</v>
      </c>
      <c r="C36" s="69" t="s">
        <v>307</v>
      </c>
      <c r="D36" s="71" t="s">
        <v>359</v>
      </c>
      <c r="E36" s="59" t="s">
        <v>305</v>
      </c>
      <c r="F36" s="72">
        <v>26.536566105918567</v>
      </c>
      <c r="G36" s="72">
        <v>42.194841143344057</v>
      </c>
      <c r="H36" s="72" t="s">
        <v>247</v>
      </c>
      <c r="I36" s="59" t="s">
        <v>330</v>
      </c>
      <c r="J36" s="59" t="s">
        <v>201</v>
      </c>
      <c r="K36" s="27">
        <v>20.79</v>
      </c>
      <c r="L36" s="69" t="s">
        <v>310</v>
      </c>
      <c r="M36" s="92">
        <v>45209</v>
      </c>
      <c r="N36" s="93" t="s">
        <v>200</v>
      </c>
      <c r="O36" s="72" t="s">
        <v>254</v>
      </c>
      <c r="P36" s="73">
        <v>14640</v>
      </c>
      <c r="Q36" s="27">
        <v>20.79</v>
      </c>
      <c r="R36" s="74" t="s">
        <v>309</v>
      </c>
      <c r="S36" s="70">
        <v>45525</v>
      </c>
      <c r="T36" s="75">
        <v>45526</v>
      </c>
      <c r="U36" s="69" t="s">
        <v>148</v>
      </c>
      <c r="V36" s="69">
        <v>1.1299999999999999</v>
      </c>
      <c r="W36" s="76">
        <f t="shared" si="0"/>
        <v>70478.099999999991</v>
      </c>
      <c r="X36" s="73">
        <v>17504</v>
      </c>
      <c r="Y36" s="77">
        <f t="shared" si="1"/>
        <v>2.8639999999999998E-3</v>
      </c>
      <c r="Z36" s="78">
        <f t="shared" si="2"/>
        <v>201.84927839999997</v>
      </c>
      <c r="AA36" s="102">
        <f>SUM(Z36:Z38)</f>
        <v>142.06389119999997</v>
      </c>
      <c r="AB36" s="102">
        <f>AA36*3.667</f>
        <v>520.94828903039991</v>
      </c>
      <c r="AC36" s="103">
        <v>7.6600000000000001E-2</v>
      </c>
      <c r="AD36" s="105">
        <f>Q36*AC36</f>
        <v>1.592514</v>
      </c>
      <c r="AE36" s="105">
        <f>AD36*3.42</f>
        <v>5.4463978800000001</v>
      </c>
      <c r="AF36" s="102">
        <f t="shared" ref="AF36" si="7">IF((AB36-AE36),AB36-AE36)</f>
        <v>515.50189115039996</v>
      </c>
      <c r="AG36" s="59" t="s">
        <v>330</v>
      </c>
      <c r="AH36" s="30">
        <f t="shared" si="4"/>
        <v>10</v>
      </c>
    </row>
    <row r="37" spans="1:34" ht="20.149999999999999" customHeight="1">
      <c r="A37" s="69">
        <v>8</v>
      </c>
      <c r="B37" s="70">
        <v>45189</v>
      </c>
      <c r="C37" s="69" t="s">
        <v>307</v>
      </c>
      <c r="D37" s="71" t="s">
        <v>359</v>
      </c>
      <c r="E37" s="59" t="s">
        <v>305</v>
      </c>
      <c r="F37" s="72">
        <v>26.536566105918567</v>
      </c>
      <c r="G37" s="72">
        <v>42.194841143344057</v>
      </c>
      <c r="H37" s="72" t="s">
        <v>247</v>
      </c>
      <c r="I37" s="59" t="s">
        <v>330</v>
      </c>
      <c r="J37" s="59" t="s">
        <v>203</v>
      </c>
      <c r="K37" s="27">
        <v>20.79</v>
      </c>
      <c r="L37" s="69" t="s">
        <v>310</v>
      </c>
      <c r="M37" s="92">
        <v>45209</v>
      </c>
      <c r="N37" s="93" t="s">
        <v>200</v>
      </c>
      <c r="O37" s="72" t="s">
        <v>255</v>
      </c>
      <c r="P37" s="73">
        <v>12180</v>
      </c>
      <c r="Q37" s="27">
        <v>20.79</v>
      </c>
      <c r="R37" s="74" t="s">
        <v>309</v>
      </c>
      <c r="S37" s="70">
        <v>45525</v>
      </c>
      <c r="T37" s="75">
        <v>45526</v>
      </c>
      <c r="U37" s="69" t="s">
        <v>149</v>
      </c>
      <c r="V37" s="74">
        <v>1.1599999999999999</v>
      </c>
      <c r="W37" s="76">
        <f t="shared" si="0"/>
        <v>72349.2</v>
      </c>
      <c r="X37" s="73">
        <v>14508</v>
      </c>
      <c r="Y37" s="77">
        <f t="shared" si="1"/>
        <v>2.3280000000000002E-3</v>
      </c>
      <c r="Z37" s="78">
        <f t="shared" si="2"/>
        <v>168.42893760000001</v>
      </c>
      <c r="AA37" s="102"/>
      <c r="AB37" s="102"/>
      <c r="AC37" s="104"/>
      <c r="AD37" s="105"/>
      <c r="AE37" s="105"/>
      <c r="AF37" s="102"/>
      <c r="AG37" s="59" t="s">
        <v>330</v>
      </c>
      <c r="AH37" s="30">
        <f t="shared" si="4"/>
        <v>10</v>
      </c>
    </row>
    <row r="38" spans="1:34" ht="20.149999999999999" customHeight="1">
      <c r="A38" s="69">
        <v>9</v>
      </c>
      <c r="B38" s="70">
        <v>45189</v>
      </c>
      <c r="C38" s="69" t="s">
        <v>307</v>
      </c>
      <c r="D38" s="71" t="s">
        <v>359</v>
      </c>
      <c r="E38" s="59" t="s">
        <v>305</v>
      </c>
      <c r="F38" s="72">
        <v>26.536566105918567</v>
      </c>
      <c r="G38" s="72">
        <v>42.194841143344057</v>
      </c>
      <c r="H38" s="72" t="s">
        <v>247</v>
      </c>
      <c r="I38" s="59" t="s">
        <v>330</v>
      </c>
      <c r="J38" s="59" t="s">
        <v>205</v>
      </c>
      <c r="K38" s="27">
        <v>20.79</v>
      </c>
      <c r="L38" s="69" t="s">
        <v>310</v>
      </c>
      <c r="M38" s="92">
        <v>45209</v>
      </c>
      <c r="N38" s="93" t="s">
        <v>200</v>
      </c>
      <c r="O38" s="72" t="s">
        <v>256</v>
      </c>
      <c r="P38" s="73">
        <v>11680</v>
      </c>
      <c r="Q38" s="27">
        <v>20.79</v>
      </c>
      <c r="R38" s="74" t="s">
        <v>309</v>
      </c>
      <c r="S38" s="70">
        <v>45525</v>
      </c>
      <c r="T38" s="75">
        <v>45526</v>
      </c>
      <c r="U38" s="69" t="s">
        <v>150</v>
      </c>
      <c r="V38" s="69">
        <v>1.1200000000000001</v>
      </c>
      <c r="W38" s="76">
        <f t="shared" si="0"/>
        <v>69854.400000000009</v>
      </c>
      <c r="X38" s="73">
        <v>8413</v>
      </c>
      <c r="Y38" s="77">
        <f t="shared" si="1"/>
        <v>-3.2669999999999999E-3</v>
      </c>
      <c r="Z38" s="78">
        <f t="shared" si="2"/>
        <v>-228.21432480000001</v>
      </c>
      <c r="AA38" s="102"/>
      <c r="AB38" s="102"/>
      <c r="AC38" s="104"/>
      <c r="AD38" s="105"/>
      <c r="AE38" s="105"/>
      <c r="AF38" s="102"/>
      <c r="AG38" s="59" t="s">
        <v>330</v>
      </c>
      <c r="AH38" s="30">
        <f t="shared" si="4"/>
        <v>10</v>
      </c>
    </row>
    <row r="39" spans="1:34" ht="20.149999999999999" customHeight="1">
      <c r="A39" s="69">
        <v>10</v>
      </c>
      <c r="B39" s="70">
        <v>45189</v>
      </c>
      <c r="C39" s="69" t="s">
        <v>307</v>
      </c>
      <c r="D39" s="71" t="s">
        <v>359</v>
      </c>
      <c r="E39" s="59" t="s">
        <v>305</v>
      </c>
      <c r="F39" s="72">
        <v>26.534406385296354</v>
      </c>
      <c r="G39" s="72">
        <v>42.191327405080031</v>
      </c>
      <c r="H39" s="72" t="s">
        <v>247</v>
      </c>
      <c r="I39" s="59" t="s">
        <v>331</v>
      </c>
      <c r="J39" s="59" t="s">
        <v>201</v>
      </c>
      <c r="K39" s="27">
        <v>24.45</v>
      </c>
      <c r="L39" s="69" t="s">
        <v>310</v>
      </c>
      <c r="M39" s="92">
        <v>45209</v>
      </c>
      <c r="N39" s="93" t="s">
        <v>200</v>
      </c>
      <c r="O39" s="72" t="s">
        <v>257</v>
      </c>
      <c r="P39" s="73">
        <v>12060</v>
      </c>
      <c r="Q39" s="27">
        <v>24.45</v>
      </c>
      <c r="R39" s="74" t="s">
        <v>309</v>
      </c>
      <c r="S39" s="70">
        <v>45525</v>
      </c>
      <c r="T39" s="75">
        <v>45526</v>
      </c>
      <c r="U39" s="69" t="s">
        <v>151</v>
      </c>
      <c r="V39" s="69">
        <v>1.1299999999999999</v>
      </c>
      <c r="W39" s="76">
        <f t="shared" si="0"/>
        <v>82885.499999999985</v>
      </c>
      <c r="X39" s="73">
        <v>15192</v>
      </c>
      <c r="Y39" s="77">
        <f t="shared" si="1"/>
        <v>3.1319999999999998E-3</v>
      </c>
      <c r="Z39" s="78">
        <f t="shared" si="2"/>
        <v>259.59738599999991</v>
      </c>
      <c r="AA39" s="102">
        <f>SUM(Z39:Z41)</f>
        <v>102.36432599999991</v>
      </c>
      <c r="AB39" s="102">
        <f>AA39*3.667</f>
        <v>375.36998344199964</v>
      </c>
      <c r="AC39" s="103">
        <v>7.6600000000000001E-2</v>
      </c>
      <c r="AD39" s="105">
        <f>Q39*AC39</f>
        <v>1.87287</v>
      </c>
      <c r="AE39" s="105">
        <f t="shared" ref="AE39" si="8">AD39*3.42</f>
        <v>6.4052154000000003</v>
      </c>
      <c r="AF39" s="102">
        <f t="shared" ref="AF39" si="9">IF((AB39-AE39),AB39-AE39)</f>
        <v>368.96476804199966</v>
      </c>
      <c r="AG39" s="59" t="s">
        <v>331</v>
      </c>
      <c r="AH39" s="30">
        <f t="shared" si="4"/>
        <v>10</v>
      </c>
    </row>
    <row r="40" spans="1:34" ht="20.149999999999999" customHeight="1">
      <c r="A40" s="69">
        <v>11</v>
      </c>
      <c r="B40" s="70">
        <v>45189</v>
      </c>
      <c r="C40" s="69" t="s">
        <v>307</v>
      </c>
      <c r="D40" s="71" t="s">
        <v>359</v>
      </c>
      <c r="E40" s="59" t="s">
        <v>305</v>
      </c>
      <c r="F40" s="72">
        <v>26.534406385296354</v>
      </c>
      <c r="G40" s="72">
        <v>42.191327405080031</v>
      </c>
      <c r="H40" s="72" t="s">
        <v>247</v>
      </c>
      <c r="I40" s="59" t="s">
        <v>331</v>
      </c>
      <c r="J40" s="59" t="s">
        <v>203</v>
      </c>
      <c r="K40" s="27">
        <v>24.45</v>
      </c>
      <c r="L40" s="69" t="s">
        <v>310</v>
      </c>
      <c r="M40" s="92">
        <v>45209</v>
      </c>
      <c r="N40" s="93" t="s">
        <v>200</v>
      </c>
      <c r="O40" s="72" t="s">
        <v>258</v>
      </c>
      <c r="P40" s="73">
        <v>11960</v>
      </c>
      <c r="Q40" s="27">
        <v>24.45</v>
      </c>
      <c r="R40" s="74" t="s">
        <v>309</v>
      </c>
      <c r="S40" s="70">
        <v>45525</v>
      </c>
      <c r="T40" s="75">
        <v>45526</v>
      </c>
      <c r="U40" s="69" t="s">
        <v>152</v>
      </c>
      <c r="V40" s="74">
        <v>1.1599999999999999</v>
      </c>
      <c r="W40" s="76">
        <f t="shared" si="0"/>
        <v>85086</v>
      </c>
      <c r="X40" s="73">
        <v>11486</v>
      </c>
      <c r="Y40" s="77">
        <f t="shared" si="1"/>
        <v>-4.7399999999999997E-4</v>
      </c>
      <c r="Z40" s="78">
        <f t="shared" si="2"/>
        <v>-40.330763999999995</v>
      </c>
      <c r="AA40" s="102"/>
      <c r="AB40" s="102"/>
      <c r="AC40" s="104"/>
      <c r="AD40" s="105"/>
      <c r="AE40" s="105"/>
      <c r="AF40" s="102"/>
      <c r="AG40" s="59" t="s">
        <v>331</v>
      </c>
      <c r="AH40" s="30">
        <f t="shared" si="4"/>
        <v>10</v>
      </c>
    </row>
    <row r="41" spans="1:34" ht="20.149999999999999" customHeight="1">
      <c r="A41" s="69">
        <v>12</v>
      </c>
      <c r="B41" s="70">
        <v>45189</v>
      </c>
      <c r="C41" s="69" t="s">
        <v>307</v>
      </c>
      <c r="D41" s="71" t="s">
        <v>359</v>
      </c>
      <c r="E41" s="59" t="s">
        <v>305</v>
      </c>
      <c r="F41" s="72">
        <v>26.534406385296354</v>
      </c>
      <c r="G41" s="72">
        <v>42.191327405080031</v>
      </c>
      <c r="H41" s="72" t="s">
        <v>247</v>
      </c>
      <c r="I41" s="59" t="s">
        <v>331</v>
      </c>
      <c r="J41" s="59" t="s">
        <v>205</v>
      </c>
      <c r="K41" s="27">
        <v>24.45</v>
      </c>
      <c r="L41" s="69" t="s">
        <v>310</v>
      </c>
      <c r="M41" s="92">
        <v>45209</v>
      </c>
      <c r="N41" s="93" t="s">
        <v>200</v>
      </c>
      <c r="O41" s="72" t="s">
        <v>259</v>
      </c>
      <c r="P41" s="73">
        <v>10990</v>
      </c>
      <c r="Q41" s="27">
        <v>24.45</v>
      </c>
      <c r="R41" s="74" t="s">
        <v>309</v>
      </c>
      <c r="S41" s="70">
        <v>45525</v>
      </c>
      <c r="T41" s="75">
        <v>45526</v>
      </c>
      <c r="U41" s="69" t="s">
        <v>153</v>
      </c>
      <c r="V41" s="69">
        <v>1.1200000000000001</v>
      </c>
      <c r="W41" s="76">
        <f t="shared" si="0"/>
        <v>82152.000000000015</v>
      </c>
      <c r="X41" s="73">
        <v>9567</v>
      </c>
      <c r="Y41" s="77">
        <f t="shared" si="1"/>
        <v>-1.423E-3</v>
      </c>
      <c r="Z41" s="78">
        <f t="shared" si="2"/>
        <v>-116.90229600000002</v>
      </c>
      <c r="AA41" s="102"/>
      <c r="AB41" s="102"/>
      <c r="AC41" s="104"/>
      <c r="AD41" s="105"/>
      <c r="AE41" s="105"/>
      <c r="AF41" s="102"/>
      <c r="AG41" s="59" t="s">
        <v>331</v>
      </c>
      <c r="AH41" s="30">
        <f t="shared" si="4"/>
        <v>10</v>
      </c>
    </row>
    <row r="42" spans="1:34" ht="20.149999999999999" customHeight="1">
      <c r="A42" s="69">
        <v>13</v>
      </c>
      <c r="B42" s="70">
        <v>45189</v>
      </c>
      <c r="C42" s="69" t="s">
        <v>307</v>
      </c>
      <c r="D42" s="71" t="s">
        <v>359</v>
      </c>
      <c r="E42" s="59" t="s">
        <v>305</v>
      </c>
      <c r="F42" s="72">
        <v>26.521799785741244</v>
      </c>
      <c r="G42" s="72">
        <v>42.19925892198669</v>
      </c>
      <c r="H42" s="72" t="s">
        <v>270</v>
      </c>
      <c r="I42" s="59" t="s">
        <v>335</v>
      </c>
      <c r="J42" s="59" t="s">
        <v>201</v>
      </c>
      <c r="K42" s="27">
        <v>19.05</v>
      </c>
      <c r="L42" s="69" t="s">
        <v>309</v>
      </c>
      <c r="M42" s="92">
        <v>45209</v>
      </c>
      <c r="N42" s="93" t="s">
        <v>200</v>
      </c>
      <c r="O42" s="72" t="s">
        <v>271</v>
      </c>
      <c r="P42" s="73">
        <v>11790</v>
      </c>
      <c r="Q42" s="27">
        <v>19.05</v>
      </c>
      <c r="R42" s="74" t="s">
        <v>311</v>
      </c>
      <c r="S42" s="70">
        <v>45524</v>
      </c>
      <c r="T42" s="75">
        <v>45526</v>
      </c>
      <c r="U42" s="69" t="s">
        <v>163</v>
      </c>
      <c r="V42" s="69">
        <v>1.1299999999999999</v>
      </c>
      <c r="W42" s="76">
        <f t="shared" si="0"/>
        <v>64579.499999999993</v>
      </c>
      <c r="X42" s="73">
        <v>17671</v>
      </c>
      <c r="Y42" s="77">
        <f t="shared" si="1"/>
        <v>5.8809999999999999E-3</v>
      </c>
      <c r="Z42" s="78">
        <f t="shared" si="2"/>
        <v>379.79203949999993</v>
      </c>
      <c r="AA42" s="102">
        <f>SUM(Z42:Z44)</f>
        <v>689.40787949999992</v>
      </c>
      <c r="AB42" s="102">
        <f>AA42*3.667</f>
        <v>2528.0586941264996</v>
      </c>
      <c r="AC42" s="103">
        <v>7.6600000000000001E-2</v>
      </c>
      <c r="AD42" s="105">
        <f>Q42*AC42</f>
        <v>1.45923</v>
      </c>
      <c r="AE42" s="105">
        <f t="shared" ref="AE42" si="10">AD42*3.42</f>
        <v>4.9905666000000002</v>
      </c>
      <c r="AF42" s="102">
        <f t="shared" ref="AF42" si="11">IF((AB42-AE42),AB42-AE42)</f>
        <v>2523.0681275264997</v>
      </c>
      <c r="AG42" s="59" t="s">
        <v>335</v>
      </c>
      <c r="AH42" s="30">
        <f t="shared" si="4"/>
        <v>10</v>
      </c>
    </row>
    <row r="43" spans="1:34" ht="20.149999999999999" customHeight="1">
      <c r="A43" s="69">
        <v>14</v>
      </c>
      <c r="B43" s="70">
        <v>45189</v>
      </c>
      <c r="C43" s="69" t="s">
        <v>307</v>
      </c>
      <c r="D43" s="71" t="s">
        <v>359</v>
      </c>
      <c r="E43" s="59" t="s">
        <v>305</v>
      </c>
      <c r="F43" s="72">
        <v>26.521799785741244</v>
      </c>
      <c r="G43" s="72">
        <v>42.19925892198669</v>
      </c>
      <c r="H43" s="72" t="s">
        <v>270</v>
      </c>
      <c r="I43" s="59" t="s">
        <v>335</v>
      </c>
      <c r="J43" s="59" t="s">
        <v>203</v>
      </c>
      <c r="K43" s="27">
        <v>19.05</v>
      </c>
      <c r="L43" s="69" t="s">
        <v>309</v>
      </c>
      <c r="M43" s="92">
        <v>45209</v>
      </c>
      <c r="N43" s="93" t="s">
        <v>200</v>
      </c>
      <c r="O43" s="72" t="s">
        <v>272</v>
      </c>
      <c r="P43" s="73">
        <v>10250</v>
      </c>
      <c r="Q43" s="27">
        <v>19.05</v>
      </c>
      <c r="R43" s="74" t="s">
        <v>311</v>
      </c>
      <c r="S43" s="70">
        <v>45524</v>
      </c>
      <c r="T43" s="75">
        <v>45526</v>
      </c>
      <c r="U43" s="69" t="s">
        <v>164</v>
      </c>
      <c r="V43" s="74">
        <v>1.1599999999999999</v>
      </c>
      <c r="W43" s="76">
        <f t="shared" si="0"/>
        <v>66294</v>
      </c>
      <c r="X43" s="73">
        <v>13026</v>
      </c>
      <c r="Y43" s="77">
        <f t="shared" si="1"/>
        <v>2.7759999999999998E-3</v>
      </c>
      <c r="Z43" s="78">
        <f t="shared" si="2"/>
        <v>184.03214399999999</v>
      </c>
      <c r="AA43" s="102"/>
      <c r="AB43" s="102"/>
      <c r="AC43" s="104"/>
      <c r="AD43" s="105"/>
      <c r="AE43" s="105"/>
      <c r="AF43" s="102"/>
      <c r="AG43" s="59" t="s">
        <v>335</v>
      </c>
      <c r="AH43" s="30">
        <f t="shared" si="4"/>
        <v>10</v>
      </c>
    </row>
    <row r="44" spans="1:34" ht="20.149999999999999" customHeight="1">
      <c r="A44" s="69">
        <v>15</v>
      </c>
      <c r="B44" s="70">
        <v>45189</v>
      </c>
      <c r="C44" s="69" t="s">
        <v>307</v>
      </c>
      <c r="D44" s="71" t="s">
        <v>359</v>
      </c>
      <c r="E44" s="59" t="s">
        <v>305</v>
      </c>
      <c r="F44" s="72">
        <v>26.521799785741244</v>
      </c>
      <c r="G44" s="72">
        <v>42.19925892198669</v>
      </c>
      <c r="H44" s="72" t="s">
        <v>270</v>
      </c>
      <c r="I44" s="59" t="s">
        <v>335</v>
      </c>
      <c r="J44" s="59" t="s">
        <v>205</v>
      </c>
      <c r="K44" s="27">
        <v>19.05</v>
      </c>
      <c r="L44" s="69" t="s">
        <v>309</v>
      </c>
      <c r="M44" s="92">
        <v>45209</v>
      </c>
      <c r="N44" s="93" t="s">
        <v>200</v>
      </c>
      <c r="O44" s="72" t="s">
        <v>273</v>
      </c>
      <c r="P44" s="73">
        <v>5450</v>
      </c>
      <c r="Q44" s="27">
        <v>19.05</v>
      </c>
      <c r="R44" s="74" t="s">
        <v>311</v>
      </c>
      <c r="S44" s="70">
        <v>45524</v>
      </c>
      <c r="T44" s="75">
        <v>45526</v>
      </c>
      <c r="U44" s="69" t="s">
        <v>165</v>
      </c>
      <c r="V44" s="69">
        <v>1.1200000000000001</v>
      </c>
      <c r="W44" s="76">
        <f t="shared" si="0"/>
        <v>64008.000000000015</v>
      </c>
      <c r="X44" s="73">
        <v>7412</v>
      </c>
      <c r="Y44" s="77">
        <f t="shared" si="1"/>
        <v>1.9620000000000002E-3</v>
      </c>
      <c r="Z44" s="78">
        <f t="shared" si="2"/>
        <v>125.58369600000005</v>
      </c>
      <c r="AA44" s="102"/>
      <c r="AB44" s="102"/>
      <c r="AC44" s="104"/>
      <c r="AD44" s="105"/>
      <c r="AE44" s="105"/>
      <c r="AF44" s="102"/>
      <c r="AG44" s="59" t="s">
        <v>335</v>
      </c>
      <c r="AH44" s="30">
        <f t="shared" si="4"/>
        <v>10</v>
      </c>
    </row>
    <row r="45" spans="1:34" ht="20.149999999999999" customHeight="1">
      <c r="A45" s="69">
        <v>16</v>
      </c>
      <c r="B45" s="70">
        <v>45189</v>
      </c>
      <c r="C45" s="69" t="s">
        <v>307</v>
      </c>
      <c r="D45" s="71" t="s">
        <v>359</v>
      </c>
      <c r="E45" s="59" t="s">
        <v>306</v>
      </c>
      <c r="F45" s="72">
        <v>26.582998599104457</v>
      </c>
      <c r="G45" s="72">
        <v>42.124401799478775</v>
      </c>
      <c r="H45" s="72" t="s">
        <v>229</v>
      </c>
      <c r="I45" s="59" t="s">
        <v>323</v>
      </c>
      <c r="J45" s="59" t="s">
        <v>201</v>
      </c>
      <c r="K45" s="27">
        <v>21.03</v>
      </c>
      <c r="L45" s="69" t="s">
        <v>310</v>
      </c>
      <c r="M45" s="92">
        <v>45210</v>
      </c>
      <c r="N45" s="93" t="s">
        <v>200</v>
      </c>
      <c r="O45" s="72" t="s">
        <v>230</v>
      </c>
      <c r="P45" s="73">
        <v>14910</v>
      </c>
      <c r="Q45" s="27">
        <v>21.03</v>
      </c>
      <c r="R45" s="74" t="s">
        <v>313</v>
      </c>
      <c r="S45" s="70">
        <v>45524</v>
      </c>
      <c r="T45" s="75">
        <v>45526</v>
      </c>
      <c r="U45" s="69" t="s">
        <v>127</v>
      </c>
      <c r="V45" s="69">
        <v>1.64</v>
      </c>
      <c r="W45" s="76">
        <f t="shared" si="0"/>
        <v>103467.6</v>
      </c>
      <c r="X45" s="73">
        <v>18713</v>
      </c>
      <c r="Y45" s="77">
        <f t="shared" si="1"/>
        <v>3.803E-3</v>
      </c>
      <c r="Z45" s="78">
        <f t="shared" si="2"/>
        <v>393.4872828</v>
      </c>
      <c r="AA45" s="102">
        <f>SUM(Z45:Z47)</f>
        <v>620.56144169999993</v>
      </c>
      <c r="AB45" s="102">
        <f>AA45*3.667</f>
        <v>2275.5988067138996</v>
      </c>
      <c r="AC45" s="103">
        <v>6.9000000000000006E-2</v>
      </c>
      <c r="AD45" s="105">
        <f>Q45*AC45</f>
        <v>1.4510700000000003</v>
      </c>
      <c r="AE45" s="105">
        <f t="shared" ref="AE45" si="12">AD45*3.42</f>
        <v>4.9626594000000006</v>
      </c>
      <c r="AF45" s="102">
        <f t="shared" ref="AF45" si="13">IF((AB45-AE45),AB45-AE45)</f>
        <v>2270.6361473138995</v>
      </c>
      <c r="AG45" s="59" t="s">
        <v>323</v>
      </c>
      <c r="AH45" s="30">
        <f t="shared" si="4"/>
        <v>10</v>
      </c>
    </row>
    <row r="46" spans="1:34" ht="20.149999999999999" customHeight="1">
      <c r="A46" s="69">
        <v>17</v>
      </c>
      <c r="B46" s="70">
        <v>45189</v>
      </c>
      <c r="C46" s="69" t="s">
        <v>307</v>
      </c>
      <c r="D46" s="71" t="s">
        <v>359</v>
      </c>
      <c r="E46" s="59" t="s">
        <v>306</v>
      </c>
      <c r="F46" s="72">
        <v>26.582998599104457</v>
      </c>
      <c r="G46" s="72">
        <v>42.124401799478775</v>
      </c>
      <c r="H46" s="72" t="s">
        <v>229</v>
      </c>
      <c r="I46" s="59" t="s">
        <v>323</v>
      </c>
      <c r="J46" s="59" t="s">
        <v>203</v>
      </c>
      <c r="K46" s="27">
        <v>21.03</v>
      </c>
      <c r="L46" s="69" t="s">
        <v>310</v>
      </c>
      <c r="M46" s="92">
        <v>45210</v>
      </c>
      <c r="N46" s="93" t="s">
        <v>200</v>
      </c>
      <c r="O46" s="72" t="s">
        <v>231</v>
      </c>
      <c r="P46" s="73">
        <v>12500</v>
      </c>
      <c r="Q46" s="27">
        <v>21.03</v>
      </c>
      <c r="R46" s="74" t="s">
        <v>313</v>
      </c>
      <c r="S46" s="70">
        <v>45524</v>
      </c>
      <c r="T46" s="75">
        <v>45526</v>
      </c>
      <c r="U46" s="69" t="s">
        <v>128</v>
      </c>
      <c r="V46" s="74">
        <v>1.65</v>
      </c>
      <c r="W46" s="76">
        <f t="shared" si="0"/>
        <v>104098.5</v>
      </c>
      <c r="X46" s="73">
        <v>17183</v>
      </c>
      <c r="Y46" s="77">
        <f t="shared" si="1"/>
        <v>4.6829999999999997E-3</v>
      </c>
      <c r="Z46" s="78">
        <f t="shared" si="2"/>
        <v>487.49327549999998</v>
      </c>
      <c r="AA46" s="102"/>
      <c r="AB46" s="102"/>
      <c r="AC46" s="104"/>
      <c r="AD46" s="105"/>
      <c r="AE46" s="105"/>
      <c r="AF46" s="102"/>
      <c r="AG46" s="59" t="s">
        <v>323</v>
      </c>
      <c r="AH46" s="30">
        <f t="shared" si="4"/>
        <v>10</v>
      </c>
    </row>
    <row r="47" spans="1:34" ht="20.149999999999999" customHeight="1">
      <c r="A47" s="69">
        <v>18</v>
      </c>
      <c r="B47" s="70">
        <v>45189</v>
      </c>
      <c r="C47" s="69" t="s">
        <v>307</v>
      </c>
      <c r="D47" s="71" t="s">
        <v>359</v>
      </c>
      <c r="E47" s="59" t="s">
        <v>306</v>
      </c>
      <c r="F47" s="72">
        <v>26.582998599104457</v>
      </c>
      <c r="G47" s="72">
        <v>42.124401799478775</v>
      </c>
      <c r="H47" s="72" t="s">
        <v>229</v>
      </c>
      <c r="I47" s="59" t="s">
        <v>323</v>
      </c>
      <c r="J47" s="59" t="s">
        <v>205</v>
      </c>
      <c r="K47" s="27">
        <v>21.03</v>
      </c>
      <c r="L47" s="69" t="s">
        <v>310</v>
      </c>
      <c r="M47" s="92">
        <v>45210</v>
      </c>
      <c r="N47" s="93" t="s">
        <v>200</v>
      </c>
      <c r="O47" s="72" t="s">
        <v>232</v>
      </c>
      <c r="P47" s="73">
        <v>11240</v>
      </c>
      <c r="Q47" s="27">
        <v>21.03</v>
      </c>
      <c r="R47" s="74" t="s">
        <v>313</v>
      </c>
      <c r="S47" s="70">
        <v>45524</v>
      </c>
      <c r="T47" s="75">
        <v>45526</v>
      </c>
      <c r="U47" s="69" t="s">
        <v>129</v>
      </c>
      <c r="V47" s="69">
        <v>1.79</v>
      </c>
      <c r="W47" s="76">
        <f t="shared" si="0"/>
        <v>112931.1</v>
      </c>
      <c r="X47" s="73">
        <v>8934</v>
      </c>
      <c r="Y47" s="77">
        <f t="shared" si="1"/>
        <v>-2.3059999999999999E-3</v>
      </c>
      <c r="Z47" s="78">
        <f t="shared" si="2"/>
        <v>-260.4191166</v>
      </c>
      <c r="AA47" s="102"/>
      <c r="AB47" s="102"/>
      <c r="AC47" s="104"/>
      <c r="AD47" s="105"/>
      <c r="AE47" s="105"/>
      <c r="AF47" s="102"/>
      <c r="AG47" s="59" t="s">
        <v>323</v>
      </c>
      <c r="AH47" s="30">
        <f t="shared" si="4"/>
        <v>10</v>
      </c>
    </row>
    <row r="48" spans="1:34" ht="20.149999999999999" customHeight="1">
      <c r="A48" s="69">
        <v>19</v>
      </c>
      <c r="B48" s="70">
        <v>45189</v>
      </c>
      <c r="C48" s="69" t="s">
        <v>307</v>
      </c>
      <c r="D48" s="71" t="s">
        <v>359</v>
      </c>
      <c r="E48" s="59" t="s">
        <v>306</v>
      </c>
      <c r="F48" s="72">
        <v>26.58605772636469</v>
      </c>
      <c r="G48" s="72">
        <v>42.127556512033244</v>
      </c>
      <c r="H48" s="72" t="s">
        <v>229</v>
      </c>
      <c r="I48" s="59" t="s">
        <v>324</v>
      </c>
      <c r="J48" s="59" t="s">
        <v>201</v>
      </c>
      <c r="K48" s="27">
        <v>25.56</v>
      </c>
      <c r="L48" s="69" t="s">
        <v>310</v>
      </c>
      <c r="M48" s="92">
        <v>45210</v>
      </c>
      <c r="N48" s="93" t="s">
        <v>200</v>
      </c>
      <c r="O48" s="72" t="s">
        <v>233</v>
      </c>
      <c r="P48" s="73">
        <v>12330</v>
      </c>
      <c r="Q48" s="27">
        <v>25.56</v>
      </c>
      <c r="R48" s="74" t="s">
        <v>313</v>
      </c>
      <c r="S48" s="70">
        <v>45524</v>
      </c>
      <c r="T48" s="75">
        <v>45526</v>
      </c>
      <c r="U48" s="69" t="s">
        <v>130</v>
      </c>
      <c r="V48" s="69">
        <v>1.64</v>
      </c>
      <c r="W48" s="76">
        <f t="shared" si="0"/>
        <v>125755.2</v>
      </c>
      <c r="X48" s="73">
        <v>17428</v>
      </c>
      <c r="Y48" s="77">
        <f t="shared" si="1"/>
        <v>5.0980000000000001E-3</v>
      </c>
      <c r="Z48" s="78">
        <f t="shared" si="2"/>
        <v>641.10000960000002</v>
      </c>
      <c r="AA48" s="102">
        <f>SUM(Z48:Z50)</f>
        <v>1404.3566268</v>
      </c>
      <c r="AB48" s="102">
        <f>AA48*3.667</f>
        <v>5149.7757504756</v>
      </c>
      <c r="AC48" s="103">
        <v>7.6600000000000001E-2</v>
      </c>
      <c r="AD48" s="105">
        <f>Q48*AC48</f>
        <v>1.9578959999999999</v>
      </c>
      <c r="AE48" s="105">
        <f t="shared" ref="AE48" si="14">AD48*3.42</f>
        <v>6.6960043199999992</v>
      </c>
      <c r="AF48" s="102">
        <f t="shared" ref="AF48" si="15">IF((AB48-AE48),AB48-AE48)</f>
        <v>5143.0797461556003</v>
      </c>
      <c r="AG48" s="59" t="s">
        <v>324</v>
      </c>
      <c r="AH48" s="30">
        <f t="shared" si="4"/>
        <v>10</v>
      </c>
    </row>
    <row r="49" spans="1:34" ht="20.149999999999999" customHeight="1">
      <c r="A49" s="69">
        <v>20</v>
      </c>
      <c r="B49" s="70">
        <v>45189</v>
      </c>
      <c r="C49" s="69" t="s">
        <v>307</v>
      </c>
      <c r="D49" s="71" t="s">
        <v>359</v>
      </c>
      <c r="E49" s="59" t="s">
        <v>306</v>
      </c>
      <c r="F49" s="72">
        <v>26.58605772636469</v>
      </c>
      <c r="G49" s="72">
        <v>42.127556512033244</v>
      </c>
      <c r="H49" s="72" t="s">
        <v>229</v>
      </c>
      <c r="I49" s="59" t="s">
        <v>324</v>
      </c>
      <c r="J49" s="59" t="s">
        <v>203</v>
      </c>
      <c r="K49" s="27">
        <v>25.56</v>
      </c>
      <c r="L49" s="69" t="s">
        <v>310</v>
      </c>
      <c r="M49" s="92">
        <v>45210</v>
      </c>
      <c r="N49" s="93" t="s">
        <v>200</v>
      </c>
      <c r="O49" s="72" t="s">
        <v>234</v>
      </c>
      <c r="P49" s="73">
        <v>9980</v>
      </c>
      <c r="Q49" s="27">
        <v>25.56</v>
      </c>
      <c r="R49" s="74" t="s">
        <v>313</v>
      </c>
      <c r="S49" s="70">
        <v>45524</v>
      </c>
      <c r="T49" s="75">
        <v>45526</v>
      </c>
      <c r="U49" s="69" t="s">
        <v>131</v>
      </c>
      <c r="V49" s="74">
        <v>1.65</v>
      </c>
      <c r="W49" s="76">
        <f t="shared" si="0"/>
        <v>126522</v>
      </c>
      <c r="X49" s="73">
        <v>12898</v>
      </c>
      <c r="Y49" s="77">
        <f t="shared" si="1"/>
        <v>2.918E-3</v>
      </c>
      <c r="Z49" s="78">
        <f t="shared" si="2"/>
        <v>369.19119599999999</v>
      </c>
      <c r="AA49" s="102"/>
      <c r="AB49" s="102"/>
      <c r="AC49" s="104"/>
      <c r="AD49" s="105"/>
      <c r="AE49" s="105"/>
      <c r="AF49" s="102"/>
      <c r="AG49" s="59" t="s">
        <v>324</v>
      </c>
      <c r="AH49" s="30">
        <f t="shared" si="4"/>
        <v>10</v>
      </c>
    </row>
    <row r="50" spans="1:34" ht="20.149999999999999" customHeight="1">
      <c r="A50" s="69">
        <v>21</v>
      </c>
      <c r="B50" s="70">
        <v>45189</v>
      </c>
      <c r="C50" s="69" t="s">
        <v>307</v>
      </c>
      <c r="D50" s="71" t="s">
        <v>359</v>
      </c>
      <c r="E50" s="59" t="s">
        <v>306</v>
      </c>
      <c r="F50" s="72">
        <v>26.58605772636469</v>
      </c>
      <c r="G50" s="72">
        <v>42.127556512033244</v>
      </c>
      <c r="H50" s="72" t="s">
        <v>229</v>
      </c>
      <c r="I50" s="59" t="s">
        <v>324</v>
      </c>
      <c r="J50" s="59" t="s">
        <v>205</v>
      </c>
      <c r="K50" s="27">
        <v>25.56</v>
      </c>
      <c r="L50" s="69" t="s">
        <v>310</v>
      </c>
      <c r="M50" s="92">
        <v>45210</v>
      </c>
      <c r="N50" s="93" t="s">
        <v>200</v>
      </c>
      <c r="O50" s="72" t="s">
        <v>235</v>
      </c>
      <c r="P50" s="73">
        <v>8800</v>
      </c>
      <c r="Q50" s="27">
        <v>25.56</v>
      </c>
      <c r="R50" s="74" t="s">
        <v>313</v>
      </c>
      <c r="S50" s="70">
        <v>45524</v>
      </c>
      <c r="T50" s="75">
        <v>45526</v>
      </c>
      <c r="U50" s="69" t="s">
        <v>132</v>
      </c>
      <c r="V50" s="69">
        <v>1.79</v>
      </c>
      <c r="W50" s="76">
        <f t="shared" si="0"/>
        <v>137257.19999999998</v>
      </c>
      <c r="X50" s="73">
        <v>11671</v>
      </c>
      <c r="Y50" s="77">
        <f t="shared" si="1"/>
        <v>2.8709999999999999E-3</v>
      </c>
      <c r="Z50" s="78">
        <f t="shared" si="2"/>
        <v>394.06542119999995</v>
      </c>
      <c r="AA50" s="102"/>
      <c r="AB50" s="102"/>
      <c r="AC50" s="104"/>
      <c r="AD50" s="105"/>
      <c r="AE50" s="105"/>
      <c r="AF50" s="102"/>
      <c r="AG50" s="59" t="s">
        <v>324</v>
      </c>
      <c r="AH50" s="30">
        <f t="shared" si="4"/>
        <v>10</v>
      </c>
    </row>
    <row r="51" spans="1:34" ht="20.149999999999999" customHeight="1">
      <c r="A51" s="69">
        <v>22</v>
      </c>
      <c r="B51" s="70">
        <v>45189</v>
      </c>
      <c r="C51" s="69" t="s">
        <v>307</v>
      </c>
      <c r="D51" s="71" t="s">
        <v>359</v>
      </c>
      <c r="E51" s="59" t="s">
        <v>306</v>
      </c>
      <c r="F51" s="72">
        <v>26.595716280225506</v>
      </c>
      <c r="G51" s="72">
        <v>42.131049530259844</v>
      </c>
      <c r="H51" s="72" t="s">
        <v>274</v>
      </c>
      <c r="I51" s="59" t="s">
        <v>336</v>
      </c>
      <c r="J51" s="59" t="s">
        <v>201</v>
      </c>
      <c r="K51" s="27">
        <v>23.61</v>
      </c>
      <c r="L51" s="69" t="s">
        <v>313</v>
      </c>
      <c r="M51" s="92">
        <v>45210</v>
      </c>
      <c r="N51" s="93" t="s">
        <v>200</v>
      </c>
      <c r="O51" s="72" t="s">
        <v>275</v>
      </c>
      <c r="P51" s="73">
        <v>17080</v>
      </c>
      <c r="Q51" s="27">
        <v>23.61</v>
      </c>
      <c r="R51" s="74" t="s">
        <v>313</v>
      </c>
      <c r="S51" s="70">
        <v>45544</v>
      </c>
      <c r="T51" s="70" t="s">
        <v>304</v>
      </c>
      <c r="U51" s="69" t="s">
        <v>166</v>
      </c>
      <c r="V51" s="69">
        <v>1.64</v>
      </c>
      <c r="W51" s="76">
        <f t="shared" si="0"/>
        <v>116161.2</v>
      </c>
      <c r="X51" s="73">
        <v>21220</v>
      </c>
      <c r="Y51" s="77">
        <f t="shared" si="1"/>
        <v>4.1399999999999996E-3</v>
      </c>
      <c r="Z51" s="78">
        <f t="shared" si="2"/>
        <v>480.90736799999996</v>
      </c>
      <c r="AA51" s="102">
        <f>SUM(Z51:Z53)</f>
        <v>1984.3066997999999</v>
      </c>
      <c r="AB51" s="102">
        <f>AA51*3.667</f>
        <v>7276.4526681665993</v>
      </c>
      <c r="AC51" s="103">
        <v>7.6600000000000001E-2</v>
      </c>
      <c r="AD51" s="105">
        <f>Q51*AC51</f>
        <v>1.8085260000000001</v>
      </c>
      <c r="AE51" s="105">
        <f t="shared" ref="AE51" si="16">AD51*3.42</f>
        <v>6.1851589200000001</v>
      </c>
      <c r="AF51" s="102">
        <f t="shared" ref="AF51" si="17">IF((AB51-AE51),AB51-AE51)</f>
        <v>7270.2675092465997</v>
      </c>
      <c r="AG51" s="59" t="s">
        <v>336</v>
      </c>
      <c r="AH51" s="30">
        <f t="shared" si="4"/>
        <v>10</v>
      </c>
    </row>
    <row r="52" spans="1:34" ht="20.149999999999999" customHeight="1">
      <c r="A52" s="69">
        <v>23</v>
      </c>
      <c r="B52" s="70">
        <v>45189</v>
      </c>
      <c r="C52" s="69" t="s">
        <v>307</v>
      </c>
      <c r="D52" s="71" t="s">
        <v>359</v>
      </c>
      <c r="E52" s="59" t="s">
        <v>306</v>
      </c>
      <c r="F52" s="72">
        <v>26.595716280225506</v>
      </c>
      <c r="G52" s="72">
        <v>42.131049530259844</v>
      </c>
      <c r="H52" s="72" t="s">
        <v>274</v>
      </c>
      <c r="I52" s="59" t="s">
        <v>336</v>
      </c>
      <c r="J52" s="59" t="s">
        <v>203</v>
      </c>
      <c r="K52" s="27">
        <v>23.61</v>
      </c>
      <c r="L52" s="69" t="s">
        <v>313</v>
      </c>
      <c r="M52" s="92">
        <v>45210</v>
      </c>
      <c r="N52" s="93" t="s">
        <v>200</v>
      </c>
      <c r="O52" s="72" t="s">
        <v>276</v>
      </c>
      <c r="P52" s="73">
        <v>11880</v>
      </c>
      <c r="Q52" s="27">
        <v>23.61</v>
      </c>
      <c r="R52" s="74" t="s">
        <v>313</v>
      </c>
      <c r="S52" s="70">
        <v>45544</v>
      </c>
      <c r="T52" s="70" t="s">
        <v>304</v>
      </c>
      <c r="U52" s="69" t="s">
        <v>167</v>
      </c>
      <c r="V52" s="74">
        <v>1.65</v>
      </c>
      <c r="W52" s="76">
        <f t="shared" si="0"/>
        <v>116869.5</v>
      </c>
      <c r="X52" s="73">
        <v>19196</v>
      </c>
      <c r="Y52" s="77">
        <f t="shared" si="1"/>
        <v>7.3159999999999996E-3</v>
      </c>
      <c r="Z52" s="78">
        <f t="shared" si="2"/>
        <v>855.01726199999996</v>
      </c>
      <c r="AA52" s="102"/>
      <c r="AB52" s="102"/>
      <c r="AC52" s="104"/>
      <c r="AD52" s="105"/>
      <c r="AE52" s="105"/>
      <c r="AF52" s="102"/>
      <c r="AG52" s="59" t="s">
        <v>336</v>
      </c>
      <c r="AH52" s="30">
        <f t="shared" si="4"/>
        <v>10</v>
      </c>
    </row>
    <row r="53" spans="1:34" ht="20.149999999999999" customHeight="1">
      <c r="A53" s="69">
        <v>24</v>
      </c>
      <c r="B53" s="70">
        <v>45189</v>
      </c>
      <c r="C53" s="69" t="s">
        <v>307</v>
      </c>
      <c r="D53" s="71" t="s">
        <v>359</v>
      </c>
      <c r="E53" s="59" t="s">
        <v>306</v>
      </c>
      <c r="F53" s="72">
        <v>26.595716280225506</v>
      </c>
      <c r="G53" s="72">
        <v>42.131049530259844</v>
      </c>
      <c r="H53" s="72" t="s">
        <v>274</v>
      </c>
      <c r="I53" s="59" t="s">
        <v>336</v>
      </c>
      <c r="J53" s="59" t="s">
        <v>205</v>
      </c>
      <c r="K53" s="27">
        <v>23.61</v>
      </c>
      <c r="L53" s="69" t="s">
        <v>313</v>
      </c>
      <c r="M53" s="92">
        <v>45210</v>
      </c>
      <c r="N53" s="93" t="s">
        <v>200</v>
      </c>
      <c r="O53" s="72" t="s">
        <v>277</v>
      </c>
      <c r="P53" s="73">
        <v>10410</v>
      </c>
      <c r="Q53" s="27">
        <v>23.61</v>
      </c>
      <c r="R53" s="74" t="s">
        <v>313</v>
      </c>
      <c r="S53" s="70">
        <v>45544</v>
      </c>
      <c r="T53" s="70" t="s">
        <v>304</v>
      </c>
      <c r="U53" s="69" t="s">
        <v>168</v>
      </c>
      <c r="V53" s="69">
        <v>1.79</v>
      </c>
      <c r="W53" s="76">
        <f t="shared" si="0"/>
        <v>126785.7</v>
      </c>
      <c r="X53" s="73">
        <v>15524</v>
      </c>
      <c r="Y53" s="77">
        <f t="shared" si="1"/>
        <v>5.1139999999999996E-3</v>
      </c>
      <c r="Z53" s="78">
        <f t="shared" si="2"/>
        <v>648.38206979999995</v>
      </c>
      <c r="AA53" s="102"/>
      <c r="AB53" s="102"/>
      <c r="AC53" s="104"/>
      <c r="AD53" s="105"/>
      <c r="AE53" s="105"/>
      <c r="AF53" s="102"/>
      <c r="AG53" s="59" t="s">
        <v>336</v>
      </c>
      <c r="AH53" s="30">
        <f t="shared" si="4"/>
        <v>10</v>
      </c>
    </row>
    <row r="54" spans="1:34" ht="20.149999999999999" customHeight="1">
      <c r="A54" s="69">
        <v>25</v>
      </c>
      <c r="B54" s="70">
        <v>45189</v>
      </c>
      <c r="C54" s="69" t="s">
        <v>307</v>
      </c>
      <c r="D54" s="71" t="s">
        <v>359</v>
      </c>
      <c r="E54" s="59" t="s">
        <v>306</v>
      </c>
      <c r="F54" s="72">
        <v>26.591196147553276</v>
      </c>
      <c r="G54" s="72">
        <v>42.128810055498242</v>
      </c>
      <c r="H54" s="72" t="s">
        <v>274</v>
      </c>
      <c r="I54" s="59" t="s">
        <v>337</v>
      </c>
      <c r="J54" s="59" t="s">
        <v>201</v>
      </c>
      <c r="K54" s="27">
        <v>21.05</v>
      </c>
      <c r="L54" s="69" t="s">
        <v>313</v>
      </c>
      <c r="M54" s="92">
        <v>45210</v>
      </c>
      <c r="N54" s="93" t="s">
        <v>200</v>
      </c>
      <c r="O54" s="72" t="s">
        <v>278</v>
      </c>
      <c r="P54" s="73">
        <v>15000</v>
      </c>
      <c r="Q54" s="27">
        <v>21.05</v>
      </c>
      <c r="R54" s="74" t="s">
        <v>313</v>
      </c>
      <c r="S54" s="70">
        <v>45544</v>
      </c>
      <c r="T54" s="70" t="s">
        <v>304</v>
      </c>
      <c r="U54" s="69" t="s">
        <v>169</v>
      </c>
      <c r="V54" s="69">
        <v>1.64</v>
      </c>
      <c r="W54" s="76">
        <f t="shared" si="0"/>
        <v>103566</v>
      </c>
      <c r="X54" s="73">
        <v>19143</v>
      </c>
      <c r="Y54" s="77">
        <f t="shared" si="1"/>
        <v>4.143E-3</v>
      </c>
      <c r="Z54" s="78">
        <f t="shared" si="2"/>
        <v>429.073938</v>
      </c>
      <c r="AA54" s="102">
        <f>SUM(Z54:Z56)</f>
        <v>1421.0076149999998</v>
      </c>
      <c r="AB54" s="102">
        <f>AA54*3.667</f>
        <v>5210.834924204999</v>
      </c>
      <c r="AC54" s="103">
        <v>7.6600000000000001E-2</v>
      </c>
      <c r="AD54" s="105">
        <f>Q54*AC54</f>
        <v>1.61243</v>
      </c>
      <c r="AE54" s="105">
        <f t="shared" ref="AE54" si="18">AD54*3.42</f>
        <v>5.5145106000000004</v>
      </c>
      <c r="AF54" s="102">
        <f t="shared" ref="AF54" si="19">IF((AB54-AE54),AB54-AE54)</f>
        <v>5205.320413604999</v>
      </c>
      <c r="AG54" s="59" t="s">
        <v>337</v>
      </c>
      <c r="AH54" s="30">
        <f t="shared" si="4"/>
        <v>10</v>
      </c>
    </row>
    <row r="55" spans="1:34" ht="20.149999999999999" customHeight="1">
      <c r="A55" s="69">
        <v>26</v>
      </c>
      <c r="B55" s="70">
        <v>45189</v>
      </c>
      <c r="C55" s="69" t="s">
        <v>307</v>
      </c>
      <c r="D55" s="71" t="s">
        <v>359</v>
      </c>
      <c r="E55" s="59" t="s">
        <v>306</v>
      </c>
      <c r="F55" s="72">
        <v>26.591196147553276</v>
      </c>
      <c r="G55" s="72">
        <v>42.128810055498242</v>
      </c>
      <c r="H55" s="72" t="s">
        <v>274</v>
      </c>
      <c r="I55" s="59" t="s">
        <v>337</v>
      </c>
      <c r="J55" s="59" t="s">
        <v>203</v>
      </c>
      <c r="K55" s="27">
        <v>21.05</v>
      </c>
      <c r="L55" s="69" t="s">
        <v>313</v>
      </c>
      <c r="M55" s="92">
        <v>45210</v>
      </c>
      <c r="N55" s="93" t="s">
        <v>200</v>
      </c>
      <c r="O55" s="72" t="s">
        <v>279</v>
      </c>
      <c r="P55" s="73">
        <v>12300</v>
      </c>
      <c r="Q55" s="27">
        <v>21.05</v>
      </c>
      <c r="R55" s="74" t="s">
        <v>313</v>
      </c>
      <c r="S55" s="70">
        <v>45544</v>
      </c>
      <c r="T55" s="70" t="s">
        <v>304</v>
      </c>
      <c r="U55" s="69" t="s">
        <v>170</v>
      </c>
      <c r="V55" s="74">
        <v>1.65</v>
      </c>
      <c r="W55" s="76">
        <f t="shared" si="0"/>
        <v>104197.5</v>
      </c>
      <c r="X55" s="73">
        <v>18780</v>
      </c>
      <c r="Y55" s="77">
        <f t="shared" si="1"/>
        <v>6.4799999999999996E-3</v>
      </c>
      <c r="Z55" s="78">
        <f t="shared" si="2"/>
        <v>675.19979999999998</v>
      </c>
      <c r="AA55" s="102"/>
      <c r="AB55" s="102"/>
      <c r="AC55" s="104"/>
      <c r="AD55" s="105"/>
      <c r="AE55" s="105"/>
      <c r="AF55" s="102"/>
      <c r="AG55" s="59" t="s">
        <v>337</v>
      </c>
      <c r="AH55" s="30">
        <f t="shared" si="4"/>
        <v>10</v>
      </c>
    </row>
    <row r="56" spans="1:34" ht="20.149999999999999" customHeight="1">
      <c r="A56" s="69">
        <v>27</v>
      </c>
      <c r="B56" s="70">
        <v>45189</v>
      </c>
      <c r="C56" s="69" t="s">
        <v>307</v>
      </c>
      <c r="D56" s="71" t="s">
        <v>359</v>
      </c>
      <c r="E56" s="59" t="s">
        <v>306</v>
      </c>
      <c r="F56" s="72">
        <v>26.591196147553276</v>
      </c>
      <c r="G56" s="72">
        <v>42.128810055498242</v>
      </c>
      <c r="H56" s="72" t="s">
        <v>274</v>
      </c>
      <c r="I56" s="59" t="s">
        <v>337</v>
      </c>
      <c r="J56" s="59" t="s">
        <v>205</v>
      </c>
      <c r="K56" s="27">
        <v>21.05</v>
      </c>
      <c r="L56" s="69" t="s">
        <v>313</v>
      </c>
      <c r="M56" s="92">
        <v>45210</v>
      </c>
      <c r="N56" s="93" t="s">
        <v>200</v>
      </c>
      <c r="O56" s="72" t="s">
        <v>280</v>
      </c>
      <c r="P56" s="73">
        <v>10690</v>
      </c>
      <c r="Q56" s="27">
        <v>21.05</v>
      </c>
      <c r="R56" s="74" t="s">
        <v>313</v>
      </c>
      <c r="S56" s="70">
        <v>45544</v>
      </c>
      <c r="T56" s="70" t="s">
        <v>304</v>
      </c>
      <c r="U56" s="69" t="s">
        <v>171</v>
      </c>
      <c r="V56" s="69">
        <v>1.79</v>
      </c>
      <c r="W56" s="76">
        <f t="shared" si="0"/>
        <v>113038.5</v>
      </c>
      <c r="X56" s="73">
        <v>13492</v>
      </c>
      <c r="Y56" s="77">
        <f t="shared" si="1"/>
        <v>2.8019999999999998E-3</v>
      </c>
      <c r="Z56" s="78">
        <f t="shared" si="2"/>
        <v>316.73387699999995</v>
      </c>
      <c r="AA56" s="102"/>
      <c r="AB56" s="102"/>
      <c r="AC56" s="104"/>
      <c r="AD56" s="105"/>
      <c r="AE56" s="105"/>
      <c r="AF56" s="102"/>
      <c r="AG56" s="59" t="s">
        <v>337</v>
      </c>
      <c r="AH56" s="30">
        <f t="shared" si="4"/>
        <v>10</v>
      </c>
    </row>
    <row r="57" spans="1:34" ht="20.149999999999999" customHeight="1">
      <c r="A57" s="69">
        <v>28</v>
      </c>
      <c r="B57" s="70">
        <v>45189</v>
      </c>
      <c r="C57" s="69" t="s">
        <v>307</v>
      </c>
      <c r="D57" s="71" t="s">
        <v>359</v>
      </c>
      <c r="E57" s="59" t="s">
        <v>306</v>
      </c>
      <c r="F57" s="72">
        <v>26.601431412965269</v>
      </c>
      <c r="G57" s="72">
        <v>42.126691677388692</v>
      </c>
      <c r="H57" s="72" t="s">
        <v>274</v>
      </c>
      <c r="I57" s="59" t="s">
        <v>338</v>
      </c>
      <c r="J57" s="59" t="s">
        <v>201</v>
      </c>
      <c r="K57" s="27">
        <v>22.33</v>
      </c>
      <c r="L57" s="69" t="s">
        <v>313</v>
      </c>
      <c r="M57" s="92">
        <v>45210</v>
      </c>
      <c r="N57" s="93" t="s">
        <v>200</v>
      </c>
      <c r="O57" s="72" t="s">
        <v>281</v>
      </c>
      <c r="P57" s="73">
        <v>15610</v>
      </c>
      <c r="Q57" s="27">
        <v>22.33</v>
      </c>
      <c r="R57" s="74" t="s">
        <v>313</v>
      </c>
      <c r="S57" s="70">
        <v>45544</v>
      </c>
      <c r="T57" s="70" t="s">
        <v>304</v>
      </c>
      <c r="U57" s="69" t="s">
        <v>172</v>
      </c>
      <c r="V57" s="69">
        <v>1.64</v>
      </c>
      <c r="W57" s="76">
        <f t="shared" si="0"/>
        <v>109863.59999999999</v>
      </c>
      <c r="X57" s="73">
        <v>17850</v>
      </c>
      <c r="Y57" s="77">
        <f t="shared" si="1"/>
        <v>2.2399999999999998E-3</v>
      </c>
      <c r="Z57" s="78">
        <f t="shared" si="2"/>
        <v>246.09446399999996</v>
      </c>
      <c r="AA57" s="102">
        <f>SUM(Z57:Z59)</f>
        <v>1274.6341376999999</v>
      </c>
      <c r="AB57" s="102">
        <f>AA57*3.667</f>
        <v>4674.0833829458998</v>
      </c>
      <c r="AC57" s="103">
        <v>7.6600000000000001E-2</v>
      </c>
      <c r="AD57" s="105">
        <f>Q57*AC57</f>
        <v>1.7104779999999999</v>
      </c>
      <c r="AE57" s="105">
        <f t="shared" ref="AE57" si="20">AD57*3.42</f>
        <v>5.8498347599999994</v>
      </c>
      <c r="AF57" s="102">
        <f t="shared" ref="AF57" si="21">IF((AB57-AE57),AB57-AE57)</f>
        <v>4668.2335481859</v>
      </c>
      <c r="AG57" s="59" t="s">
        <v>338</v>
      </c>
      <c r="AH57" s="30">
        <f t="shared" si="4"/>
        <v>10</v>
      </c>
    </row>
    <row r="58" spans="1:34" ht="20.149999999999999" customHeight="1">
      <c r="A58" s="69">
        <v>29</v>
      </c>
      <c r="B58" s="70">
        <v>45189</v>
      </c>
      <c r="C58" s="69" t="s">
        <v>307</v>
      </c>
      <c r="D58" s="71" t="s">
        <v>359</v>
      </c>
      <c r="E58" s="59" t="s">
        <v>306</v>
      </c>
      <c r="F58" s="72">
        <v>26.601431412965269</v>
      </c>
      <c r="G58" s="72">
        <v>42.126691677388692</v>
      </c>
      <c r="H58" s="72" t="s">
        <v>274</v>
      </c>
      <c r="I58" s="59" t="s">
        <v>338</v>
      </c>
      <c r="J58" s="59" t="s">
        <v>203</v>
      </c>
      <c r="K58" s="27">
        <v>22.33</v>
      </c>
      <c r="L58" s="69" t="s">
        <v>313</v>
      </c>
      <c r="M58" s="92">
        <v>45210</v>
      </c>
      <c r="N58" s="93" t="s">
        <v>200</v>
      </c>
      <c r="O58" s="72" t="s">
        <v>282</v>
      </c>
      <c r="P58" s="73">
        <v>10260</v>
      </c>
      <c r="Q58" s="27">
        <v>22.33</v>
      </c>
      <c r="R58" s="74" t="s">
        <v>313</v>
      </c>
      <c r="S58" s="70">
        <v>45544</v>
      </c>
      <c r="T58" s="70" t="s">
        <v>304</v>
      </c>
      <c r="U58" s="69" t="s">
        <v>173</v>
      </c>
      <c r="V58" s="74">
        <v>1.65</v>
      </c>
      <c r="W58" s="76">
        <f t="shared" si="0"/>
        <v>110533.49999999999</v>
      </c>
      <c r="X58" s="73">
        <v>14627</v>
      </c>
      <c r="Y58" s="77">
        <f t="shared" si="1"/>
        <v>4.3670000000000002E-3</v>
      </c>
      <c r="Z58" s="78">
        <f t="shared" si="2"/>
        <v>482.69979449999994</v>
      </c>
      <c r="AA58" s="102"/>
      <c r="AB58" s="102"/>
      <c r="AC58" s="104"/>
      <c r="AD58" s="105"/>
      <c r="AE58" s="105"/>
      <c r="AF58" s="102"/>
      <c r="AG58" s="59" t="s">
        <v>338</v>
      </c>
      <c r="AH58" s="30">
        <f t="shared" si="4"/>
        <v>10</v>
      </c>
    </row>
    <row r="59" spans="1:34" ht="20.149999999999999" customHeight="1">
      <c r="A59" s="69">
        <v>30</v>
      </c>
      <c r="B59" s="70">
        <v>45189</v>
      </c>
      <c r="C59" s="69" t="s">
        <v>307</v>
      </c>
      <c r="D59" s="71" t="s">
        <v>359</v>
      </c>
      <c r="E59" s="59" t="s">
        <v>306</v>
      </c>
      <c r="F59" s="72">
        <v>26.601431412965269</v>
      </c>
      <c r="G59" s="72">
        <v>42.126691677388692</v>
      </c>
      <c r="H59" s="72" t="s">
        <v>274</v>
      </c>
      <c r="I59" s="59" t="s">
        <v>338</v>
      </c>
      <c r="J59" s="59" t="s">
        <v>205</v>
      </c>
      <c r="K59" s="27">
        <v>22.33</v>
      </c>
      <c r="L59" s="69" t="s">
        <v>313</v>
      </c>
      <c r="M59" s="92">
        <v>45210</v>
      </c>
      <c r="N59" s="93" t="s">
        <v>200</v>
      </c>
      <c r="O59" s="72" t="s">
        <v>283</v>
      </c>
      <c r="P59" s="73">
        <v>8340</v>
      </c>
      <c r="Q59" s="27">
        <v>22.33</v>
      </c>
      <c r="R59" s="74" t="s">
        <v>313</v>
      </c>
      <c r="S59" s="70">
        <v>45544</v>
      </c>
      <c r="T59" s="70" t="s">
        <v>304</v>
      </c>
      <c r="U59" s="69" t="s">
        <v>174</v>
      </c>
      <c r="V59" s="69">
        <v>1.79</v>
      </c>
      <c r="W59" s="76">
        <f t="shared" si="0"/>
        <v>119912.09999999999</v>
      </c>
      <c r="X59" s="73">
        <v>12892</v>
      </c>
      <c r="Y59" s="77">
        <f t="shared" si="1"/>
        <v>4.5519999999999996E-3</v>
      </c>
      <c r="Z59" s="78">
        <f t="shared" si="2"/>
        <v>545.83987919999993</v>
      </c>
      <c r="AA59" s="102"/>
      <c r="AB59" s="102"/>
      <c r="AC59" s="104"/>
      <c r="AD59" s="105"/>
      <c r="AE59" s="105"/>
      <c r="AF59" s="102"/>
      <c r="AG59" s="59" t="s">
        <v>338</v>
      </c>
      <c r="AH59" s="30">
        <f t="shared" si="4"/>
        <v>10</v>
      </c>
    </row>
    <row r="60" spans="1:34" ht="20.149999999999999" customHeight="1">
      <c r="A60" s="69">
        <v>31</v>
      </c>
      <c r="B60" s="70">
        <v>45189</v>
      </c>
      <c r="C60" s="69" t="s">
        <v>307</v>
      </c>
      <c r="D60" s="71" t="s">
        <v>359</v>
      </c>
      <c r="E60" s="59" t="s">
        <v>306</v>
      </c>
      <c r="F60" s="72">
        <v>26.595693050695193</v>
      </c>
      <c r="G60" s="72">
        <v>42.126606847076545</v>
      </c>
      <c r="H60" s="72" t="s">
        <v>274</v>
      </c>
      <c r="I60" s="59" t="s">
        <v>339</v>
      </c>
      <c r="J60" s="59" t="s">
        <v>201</v>
      </c>
      <c r="K60" s="27">
        <v>21.52</v>
      </c>
      <c r="L60" s="69" t="s">
        <v>313</v>
      </c>
      <c r="M60" s="92">
        <v>45210</v>
      </c>
      <c r="N60" s="93" t="s">
        <v>200</v>
      </c>
      <c r="O60" s="72" t="s">
        <v>284</v>
      </c>
      <c r="P60" s="73">
        <v>15060</v>
      </c>
      <c r="Q60" s="27">
        <v>21.52</v>
      </c>
      <c r="R60" s="74" t="s">
        <v>313</v>
      </c>
      <c r="S60" s="70">
        <v>45544</v>
      </c>
      <c r="T60" s="70" t="s">
        <v>304</v>
      </c>
      <c r="U60" s="69" t="s">
        <v>175</v>
      </c>
      <c r="V60" s="69">
        <v>1.64</v>
      </c>
      <c r="W60" s="76">
        <f t="shared" si="0"/>
        <v>105878.39999999999</v>
      </c>
      <c r="X60" s="73">
        <v>18211</v>
      </c>
      <c r="Y60" s="77">
        <f t="shared" si="1"/>
        <v>3.1510000000000002E-3</v>
      </c>
      <c r="Z60" s="78">
        <f t="shared" si="2"/>
        <v>333.62283839999998</v>
      </c>
      <c r="AA60" s="102">
        <f>SUM(Z60:Z62)</f>
        <v>865.00393200000008</v>
      </c>
      <c r="AB60" s="102">
        <f>AA60*3.667</f>
        <v>3171.9694186440001</v>
      </c>
      <c r="AC60" s="103">
        <v>7.6600000000000001E-2</v>
      </c>
      <c r="AD60" s="105">
        <f>Q60*AC60</f>
        <v>1.6484319999999999</v>
      </c>
      <c r="AE60" s="105">
        <f t="shared" ref="AE60" si="22">AD60*3.42</f>
        <v>5.6376374399999998</v>
      </c>
      <c r="AF60" s="102">
        <f t="shared" ref="AF60" si="23">IF((AB60-AE60),AB60-AE60)</f>
        <v>3166.331781204</v>
      </c>
      <c r="AG60" s="59" t="s">
        <v>339</v>
      </c>
      <c r="AH60" s="30">
        <f t="shared" si="4"/>
        <v>10</v>
      </c>
    </row>
    <row r="61" spans="1:34" ht="20.149999999999999" customHeight="1">
      <c r="A61" s="69">
        <v>32</v>
      </c>
      <c r="B61" s="70">
        <v>45189</v>
      </c>
      <c r="C61" s="69" t="s">
        <v>307</v>
      </c>
      <c r="D61" s="71" t="s">
        <v>359</v>
      </c>
      <c r="E61" s="59" t="s">
        <v>306</v>
      </c>
      <c r="F61" s="72">
        <v>26.595693050695193</v>
      </c>
      <c r="G61" s="72">
        <v>42.126606847076545</v>
      </c>
      <c r="H61" s="72" t="s">
        <v>274</v>
      </c>
      <c r="I61" s="59" t="s">
        <v>339</v>
      </c>
      <c r="J61" s="59" t="s">
        <v>203</v>
      </c>
      <c r="K61" s="27">
        <v>21.52</v>
      </c>
      <c r="L61" s="69" t="s">
        <v>313</v>
      </c>
      <c r="M61" s="92">
        <v>45210</v>
      </c>
      <c r="N61" s="93" t="s">
        <v>200</v>
      </c>
      <c r="O61" s="72" t="s">
        <v>285</v>
      </c>
      <c r="P61" s="73">
        <v>11970</v>
      </c>
      <c r="Q61" s="27">
        <v>21.52</v>
      </c>
      <c r="R61" s="74" t="s">
        <v>313</v>
      </c>
      <c r="S61" s="70">
        <v>45544</v>
      </c>
      <c r="T61" s="70" t="s">
        <v>304</v>
      </c>
      <c r="U61" s="69" t="s">
        <v>176</v>
      </c>
      <c r="V61" s="74">
        <v>1.65</v>
      </c>
      <c r="W61" s="76">
        <f t="shared" si="0"/>
        <v>106524</v>
      </c>
      <c r="X61" s="73">
        <v>15023</v>
      </c>
      <c r="Y61" s="77">
        <f t="shared" si="1"/>
        <v>3.0530000000000002E-3</v>
      </c>
      <c r="Z61" s="78">
        <f t="shared" si="2"/>
        <v>325.21777200000002</v>
      </c>
      <c r="AA61" s="102"/>
      <c r="AB61" s="102"/>
      <c r="AC61" s="104"/>
      <c r="AD61" s="105"/>
      <c r="AE61" s="105"/>
      <c r="AF61" s="102"/>
      <c r="AG61" s="59" t="s">
        <v>339</v>
      </c>
      <c r="AH61" s="30">
        <f t="shared" si="4"/>
        <v>10</v>
      </c>
    </row>
    <row r="62" spans="1:34" ht="20.149999999999999" customHeight="1">
      <c r="A62" s="69">
        <v>33</v>
      </c>
      <c r="B62" s="70">
        <v>45189</v>
      </c>
      <c r="C62" s="69" t="s">
        <v>307</v>
      </c>
      <c r="D62" s="71" t="s">
        <v>359</v>
      </c>
      <c r="E62" s="59" t="s">
        <v>306</v>
      </c>
      <c r="F62" s="72">
        <v>26.595693050695193</v>
      </c>
      <c r="G62" s="72">
        <v>42.126606847076545</v>
      </c>
      <c r="H62" s="72" t="s">
        <v>274</v>
      </c>
      <c r="I62" s="59" t="s">
        <v>339</v>
      </c>
      <c r="J62" s="59" t="s">
        <v>205</v>
      </c>
      <c r="K62" s="27">
        <v>21.52</v>
      </c>
      <c r="L62" s="69" t="s">
        <v>313</v>
      </c>
      <c r="M62" s="92">
        <v>45210</v>
      </c>
      <c r="N62" s="93" t="s">
        <v>200</v>
      </c>
      <c r="O62" s="72" t="s">
        <v>286</v>
      </c>
      <c r="P62" s="73">
        <v>9280</v>
      </c>
      <c r="Q62" s="27">
        <v>21.52</v>
      </c>
      <c r="R62" s="74" t="s">
        <v>313</v>
      </c>
      <c r="S62" s="70">
        <v>45544</v>
      </c>
      <c r="T62" s="70" t="s">
        <v>304</v>
      </c>
      <c r="U62" s="69" t="s">
        <v>177</v>
      </c>
      <c r="V62" s="69">
        <v>1.79</v>
      </c>
      <c r="W62" s="76">
        <f t="shared" ref="W62:W93" si="24">V62*10000*0.3*Q62</f>
        <v>115562.4</v>
      </c>
      <c r="X62" s="73">
        <v>11064</v>
      </c>
      <c r="Y62" s="77">
        <f t="shared" ref="Y62:Y93" si="25">(X62-P62)/1000000</f>
        <v>1.784E-3</v>
      </c>
      <c r="Z62" s="78">
        <f t="shared" ref="Z62:Z93" si="26">Y62*W62</f>
        <v>206.16332159999999</v>
      </c>
      <c r="AA62" s="102"/>
      <c r="AB62" s="102"/>
      <c r="AC62" s="104"/>
      <c r="AD62" s="105"/>
      <c r="AE62" s="105"/>
      <c r="AF62" s="102"/>
      <c r="AG62" s="59" t="s">
        <v>339</v>
      </c>
      <c r="AH62" s="30">
        <f t="shared" si="4"/>
        <v>10</v>
      </c>
    </row>
    <row r="63" spans="1:34" ht="20.149999999999999" customHeight="1">
      <c r="A63" s="69">
        <v>34</v>
      </c>
      <c r="B63" s="70">
        <v>45189</v>
      </c>
      <c r="C63" s="69" t="s">
        <v>307</v>
      </c>
      <c r="D63" s="71" t="s">
        <v>359</v>
      </c>
      <c r="E63" s="59" t="s">
        <v>306</v>
      </c>
      <c r="F63" s="72">
        <v>26.581844929844006</v>
      </c>
      <c r="G63" s="72">
        <v>42.118171533085501</v>
      </c>
      <c r="H63" s="72" t="s">
        <v>240</v>
      </c>
      <c r="I63" s="59" t="s">
        <v>326</v>
      </c>
      <c r="J63" s="59" t="s">
        <v>201</v>
      </c>
      <c r="K63" s="27">
        <v>24.16</v>
      </c>
      <c r="L63" s="69" t="s">
        <v>310</v>
      </c>
      <c r="M63" s="92">
        <v>45212</v>
      </c>
      <c r="N63" s="93" t="s">
        <v>200</v>
      </c>
      <c r="O63" s="72" t="s">
        <v>241</v>
      </c>
      <c r="P63" s="73">
        <v>13890</v>
      </c>
      <c r="Q63" s="27">
        <v>24.16</v>
      </c>
      <c r="R63" s="74" t="s">
        <v>313</v>
      </c>
      <c r="S63" s="70">
        <v>45523</v>
      </c>
      <c r="T63" s="75">
        <v>45526</v>
      </c>
      <c r="U63" s="69" t="s">
        <v>136</v>
      </c>
      <c r="V63" s="69">
        <v>1.64</v>
      </c>
      <c r="W63" s="76">
        <f t="shared" si="24"/>
        <v>118867.2</v>
      </c>
      <c r="X63" s="73">
        <v>18270</v>
      </c>
      <c r="Y63" s="77">
        <f t="shared" si="25"/>
        <v>4.3800000000000002E-3</v>
      </c>
      <c r="Z63" s="78">
        <f t="shared" si="26"/>
        <v>520.63833599999998</v>
      </c>
      <c r="AA63" s="102">
        <f>SUM(Z63:Z65)</f>
        <v>844.42461600000001</v>
      </c>
      <c r="AB63" s="102">
        <f>AA63*3.667</f>
        <v>3096.505066872</v>
      </c>
      <c r="AC63" s="103">
        <v>7.6600000000000001E-2</v>
      </c>
      <c r="AD63" s="105">
        <f>Q63*AC63</f>
        <v>1.8506560000000001</v>
      </c>
      <c r="AE63" s="105">
        <f t="shared" ref="AE63" si="27">AD63*3.42</f>
        <v>6.3292435200000003</v>
      </c>
      <c r="AF63" s="102">
        <f t="shared" ref="AF63" si="28">IF((AB63-AE63),AB63-AE63)</f>
        <v>3090.175823352</v>
      </c>
      <c r="AG63" s="59" t="s">
        <v>326</v>
      </c>
      <c r="AH63" s="30">
        <f t="shared" si="4"/>
        <v>10</v>
      </c>
    </row>
    <row r="64" spans="1:34" ht="20.149999999999999" customHeight="1">
      <c r="A64" s="69">
        <v>35</v>
      </c>
      <c r="B64" s="70">
        <v>45189</v>
      </c>
      <c r="C64" s="69" t="s">
        <v>307</v>
      </c>
      <c r="D64" s="71" t="s">
        <v>359</v>
      </c>
      <c r="E64" s="59" t="s">
        <v>306</v>
      </c>
      <c r="F64" s="72">
        <v>26.581844929844006</v>
      </c>
      <c r="G64" s="72">
        <v>42.118171533085501</v>
      </c>
      <c r="H64" s="72" t="s">
        <v>240</v>
      </c>
      <c r="I64" s="59" t="s">
        <v>326</v>
      </c>
      <c r="J64" s="59" t="s">
        <v>203</v>
      </c>
      <c r="K64" s="27">
        <v>24.16</v>
      </c>
      <c r="L64" s="69" t="s">
        <v>310</v>
      </c>
      <c r="M64" s="92">
        <v>45212</v>
      </c>
      <c r="N64" s="93" t="s">
        <v>200</v>
      </c>
      <c r="O64" s="72" t="s">
        <v>242</v>
      </c>
      <c r="P64" s="73">
        <v>12590</v>
      </c>
      <c r="Q64" s="27">
        <v>24.16</v>
      </c>
      <c r="R64" s="74" t="s">
        <v>313</v>
      </c>
      <c r="S64" s="70">
        <v>45523</v>
      </c>
      <c r="T64" s="75">
        <v>45526</v>
      </c>
      <c r="U64" s="69" t="s">
        <v>137</v>
      </c>
      <c r="V64" s="74">
        <v>1.65</v>
      </c>
      <c r="W64" s="76">
        <f t="shared" si="24"/>
        <v>119592</v>
      </c>
      <c r="X64" s="73">
        <v>13502</v>
      </c>
      <c r="Y64" s="77">
        <f t="shared" si="25"/>
        <v>9.1200000000000005E-4</v>
      </c>
      <c r="Z64" s="78">
        <f t="shared" si="26"/>
        <v>109.06790400000001</v>
      </c>
      <c r="AA64" s="102"/>
      <c r="AB64" s="102"/>
      <c r="AC64" s="104"/>
      <c r="AD64" s="105"/>
      <c r="AE64" s="105"/>
      <c r="AF64" s="102"/>
      <c r="AG64" s="59" t="s">
        <v>326</v>
      </c>
      <c r="AH64" s="30">
        <f t="shared" si="4"/>
        <v>10</v>
      </c>
    </row>
    <row r="65" spans="1:34" ht="20.149999999999999" customHeight="1">
      <c r="A65" s="69">
        <v>36</v>
      </c>
      <c r="B65" s="70">
        <v>45189</v>
      </c>
      <c r="C65" s="69" t="s">
        <v>307</v>
      </c>
      <c r="D65" s="71" t="s">
        <v>359</v>
      </c>
      <c r="E65" s="59" t="s">
        <v>306</v>
      </c>
      <c r="F65" s="72">
        <v>26.581844929844006</v>
      </c>
      <c r="G65" s="72">
        <v>42.118171533085501</v>
      </c>
      <c r="H65" s="72" t="s">
        <v>240</v>
      </c>
      <c r="I65" s="59" t="s">
        <v>326</v>
      </c>
      <c r="J65" s="59" t="s">
        <v>205</v>
      </c>
      <c r="K65" s="27">
        <v>24.16</v>
      </c>
      <c r="L65" s="69" t="s">
        <v>310</v>
      </c>
      <c r="M65" s="92">
        <v>45212</v>
      </c>
      <c r="N65" s="93" t="s">
        <v>200</v>
      </c>
      <c r="O65" s="72" t="s">
        <v>243</v>
      </c>
      <c r="P65" s="73">
        <v>11380</v>
      </c>
      <c r="Q65" s="27">
        <v>24.16</v>
      </c>
      <c r="R65" s="74" t="s">
        <v>313</v>
      </c>
      <c r="S65" s="70">
        <v>45523</v>
      </c>
      <c r="T65" s="75">
        <v>45526</v>
      </c>
      <c r="U65" s="69" t="s">
        <v>138</v>
      </c>
      <c r="V65" s="69">
        <v>1.79</v>
      </c>
      <c r="W65" s="76">
        <f t="shared" si="24"/>
        <v>129739.2</v>
      </c>
      <c r="X65" s="73">
        <v>13035</v>
      </c>
      <c r="Y65" s="77">
        <f t="shared" si="25"/>
        <v>1.655E-3</v>
      </c>
      <c r="Z65" s="78">
        <f t="shared" si="26"/>
        <v>214.71837600000001</v>
      </c>
      <c r="AA65" s="102"/>
      <c r="AB65" s="102"/>
      <c r="AC65" s="104"/>
      <c r="AD65" s="105"/>
      <c r="AE65" s="105"/>
      <c r="AF65" s="102"/>
      <c r="AG65" s="59" t="s">
        <v>326</v>
      </c>
      <c r="AH65" s="30">
        <f t="shared" si="4"/>
        <v>10</v>
      </c>
    </row>
    <row r="66" spans="1:34" ht="20.149999999999999" customHeight="1">
      <c r="A66" s="69">
        <v>37</v>
      </c>
      <c r="B66" s="70">
        <v>45189</v>
      </c>
      <c r="C66" s="69" t="s">
        <v>307</v>
      </c>
      <c r="D66" s="71" t="s">
        <v>359</v>
      </c>
      <c r="E66" s="59" t="s">
        <v>306</v>
      </c>
      <c r="F66" s="72">
        <v>26.576342881921445</v>
      </c>
      <c r="G66" s="72">
        <v>42.116393020659928</v>
      </c>
      <c r="H66" s="72" t="s">
        <v>240</v>
      </c>
      <c r="I66" s="97" t="s">
        <v>327</v>
      </c>
      <c r="J66" s="59" t="s">
        <v>201</v>
      </c>
      <c r="K66" s="96">
        <v>23.89</v>
      </c>
      <c r="L66" s="69" t="s">
        <v>310</v>
      </c>
      <c r="M66" s="92">
        <v>45212</v>
      </c>
      <c r="N66" s="93" t="s">
        <v>200</v>
      </c>
      <c r="O66" s="72" t="s">
        <v>244</v>
      </c>
      <c r="P66" s="73">
        <v>13320</v>
      </c>
      <c r="Q66" s="96">
        <v>23.89</v>
      </c>
      <c r="R66" s="74" t="s">
        <v>313</v>
      </c>
      <c r="S66" s="70">
        <v>45523</v>
      </c>
      <c r="T66" s="75">
        <v>45526</v>
      </c>
      <c r="U66" s="69" t="s">
        <v>139</v>
      </c>
      <c r="V66" s="69">
        <v>1.64</v>
      </c>
      <c r="W66" s="76">
        <f t="shared" si="24"/>
        <v>117538.8</v>
      </c>
      <c r="X66" s="73">
        <v>16018</v>
      </c>
      <c r="Y66" s="77">
        <f t="shared" si="25"/>
        <v>2.6979999999999999E-3</v>
      </c>
      <c r="Z66" s="78">
        <f t="shared" si="26"/>
        <v>317.11968239999999</v>
      </c>
      <c r="AA66" s="102">
        <f>SUM(Z66:Z68)</f>
        <v>635.1001215</v>
      </c>
      <c r="AB66" s="102">
        <f>AA66*3.667</f>
        <v>2328.9121455404998</v>
      </c>
      <c r="AC66" s="103">
        <v>7.6600000000000001E-2</v>
      </c>
      <c r="AD66" s="105">
        <f>Q66*AC66</f>
        <v>1.829974</v>
      </c>
      <c r="AE66" s="105">
        <f t="shared" ref="AE66" si="29">AD66*3.42</f>
        <v>6.2585110799999999</v>
      </c>
      <c r="AF66" s="102">
        <f t="shared" ref="AF66" si="30">IF((AB66-AE66),AB66-AE66)</f>
        <v>2322.6536344604997</v>
      </c>
      <c r="AG66" s="59" t="s">
        <v>327</v>
      </c>
      <c r="AH66" s="30">
        <f t="shared" si="4"/>
        <v>10</v>
      </c>
    </row>
    <row r="67" spans="1:34" ht="20.149999999999999" customHeight="1">
      <c r="A67" s="69">
        <v>38</v>
      </c>
      <c r="B67" s="70">
        <v>45189</v>
      </c>
      <c r="C67" s="69" t="s">
        <v>307</v>
      </c>
      <c r="D67" s="71" t="s">
        <v>359</v>
      </c>
      <c r="E67" s="59" t="s">
        <v>306</v>
      </c>
      <c r="F67" s="72">
        <v>26.576342881921445</v>
      </c>
      <c r="G67" s="72">
        <v>42.116393020659928</v>
      </c>
      <c r="H67" s="72" t="s">
        <v>240</v>
      </c>
      <c r="I67" s="97" t="s">
        <v>327</v>
      </c>
      <c r="J67" s="59" t="s">
        <v>203</v>
      </c>
      <c r="K67" s="96">
        <v>23.89</v>
      </c>
      <c r="L67" s="69" t="s">
        <v>310</v>
      </c>
      <c r="M67" s="92">
        <v>45212</v>
      </c>
      <c r="N67" s="93" t="s">
        <v>200</v>
      </c>
      <c r="O67" s="72" t="s">
        <v>245</v>
      </c>
      <c r="P67" s="73">
        <v>12120</v>
      </c>
      <c r="Q67" s="96">
        <v>23.89</v>
      </c>
      <c r="R67" s="74" t="s">
        <v>313</v>
      </c>
      <c r="S67" s="70">
        <v>45523</v>
      </c>
      <c r="T67" s="75">
        <v>45526</v>
      </c>
      <c r="U67" s="69" t="s">
        <v>140</v>
      </c>
      <c r="V67" s="74">
        <v>1.65</v>
      </c>
      <c r="W67" s="76">
        <f t="shared" si="24"/>
        <v>118255.5</v>
      </c>
      <c r="X67" s="73">
        <v>15040</v>
      </c>
      <c r="Y67" s="77">
        <f t="shared" si="25"/>
        <v>2.9199999999999999E-3</v>
      </c>
      <c r="Z67" s="78">
        <f t="shared" si="26"/>
        <v>345.30606</v>
      </c>
      <c r="AA67" s="102"/>
      <c r="AB67" s="102"/>
      <c r="AC67" s="104"/>
      <c r="AD67" s="105"/>
      <c r="AE67" s="105"/>
      <c r="AF67" s="102"/>
      <c r="AG67" s="59" t="s">
        <v>327</v>
      </c>
      <c r="AH67" s="30">
        <f t="shared" si="4"/>
        <v>10</v>
      </c>
    </row>
    <row r="68" spans="1:34" ht="20.149999999999999" customHeight="1">
      <c r="A68" s="69">
        <v>39</v>
      </c>
      <c r="B68" s="70">
        <v>45189</v>
      </c>
      <c r="C68" s="69" t="s">
        <v>307</v>
      </c>
      <c r="D68" s="71" t="s">
        <v>359</v>
      </c>
      <c r="E68" s="59" t="s">
        <v>306</v>
      </c>
      <c r="F68" s="72">
        <v>26.576342881921445</v>
      </c>
      <c r="G68" s="72">
        <v>42.116393020659928</v>
      </c>
      <c r="H68" s="72" t="s">
        <v>240</v>
      </c>
      <c r="I68" s="97" t="s">
        <v>327</v>
      </c>
      <c r="J68" s="59" t="s">
        <v>205</v>
      </c>
      <c r="K68" s="96">
        <v>23.89</v>
      </c>
      <c r="L68" s="69" t="s">
        <v>310</v>
      </c>
      <c r="M68" s="92">
        <v>45212</v>
      </c>
      <c r="N68" s="93" t="s">
        <v>200</v>
      </c>
      <c r="O68" s="72" t="s">
        <v>246</v>
      </c>
      <c r="P68" s="73">
        <v>12420</v>
      </c>
      <c r="Q68" s="96">
        <v>23.89</v>
      </c>
      <c r="R68" s="74" t="s">
        <v>313</v>
      </c>
      <c r="S68" s="70">
        <v>45523</v>
      </c>
      <c r="T68" s="75">
        <v>45526</v>
      </c>
      <c r="U68" s="69" t="s">
        <v>141</v>
      </c>
      <c r="V68" s="69">
        <v>1.79</v>
      </c>
      <c r="W68" s="76">
        <f t="shared" si="24"/>
        <v>128289.3</v>
      </c>
      <c r="X68" s="73">
        <v>12207</v>
      </c>
      <c r="Y68" s="77">
        <f t="shared" si="25"/>
        <v>-2.13E-4</v>
      </c>
      <c r="Z68" s="78">
        <f t="shared" si="26"/>
        <v>-27.325620900000001</v>
      </c>
      <c r="AA68" s="102"/>
      <c r="AB68" s="102"/>
      <c r="AC68" s="104"/>
      <c r="AD68" s="105"/>
      <c r="AE68" s="105"/>
      <c r="AF68" s="102"/>
      <c r="AG68" s="59" t="s">
        <v>327</v>
      </c>
      <c r="AH68" s="30">
        <f t="shared" si="4"/>
        <v>10</v>
      </c>
    </row>
    <row r="69" spans="1:34" ht="20.149999999999999" customHeight="1">
      <c r="A69" s="69">
        <v>40</v>
      </c>
      <c r="B69" s="70">
        <v>45189</v>
      </c>
      <c r="C69" s="69" t="s">
        <v>307</v>
      </c>
      <c r="D69" s="71" t="s">
        <v>359</v>
      </c>
      <c r="E69" s="59" t="s">
        <v>306</v>
      </c>
      <c r="F69" s="72">
        <v>26.578507329921319</v>
      </c>
      <c r="G69" s="72">
        <v>42.125534026635712</v>
      </c>
      <c r="H69" s="72" t="s">
        <v>221</v>
      </c>
      <c r="I69" s="59" t="s">
        <v>321</v>
      </c>
      <c r="J69" s="59" t="s">
        <v>201</v>
      </c>
      <c r="K69" s="27">
        <v>12.54</v>
      </c>
      <c r="L69" s="69" t="s">
        <v>312</v>
      </c>
      <c r="M69" s="92">
        <v>45210</v>
      </c>
      <c r="N69" s="93" t="s">
        <v>200</v>
      </c>
      <c r="O69" s="72" t="s">
        <v>222</v>
      </c>
      <c r="P69" s="73">
        <v>14840</v>
      </c>
      <c r="Q69" s="27">
        <v>12.54</v>
      </c>
      <c r="R69" s="74" t="s">
        <v>310</v>
      </c>
      <c r="S69" s="70">
        <v>45524</v>
      </c>
      <c r="T69" s="75">
        <v>45526</v>
      </c>
      <c r="U69" s="69" t="s">
        <v>121</v>
      </c>
      <c r="V69" s="69">
        <v>1.64</v>
      </c>
      <c r="W69" s="76">
        <f t="shared" si="24"/>
        <v>61696.799999999996</v>
      </c>
      <c r="X69" s="73">
        <v>18392</v>
      </c>
      <c r="Y69" s="77">
        <f t="shared" si="25"/>
        <v>3.552E-3</v>
      </c>
      <c r="Z69" s="78">
        <f t="shared" si="26"/>
        <v>219.14703359999999</v>
      </c>
      <c r="AA69" s="102">
        <f>SUM(Z69:Z71)</f>
        <v>480.84266339999994</v>
      </c>
      <c r="AB69" s="102">
        <f>AA69*3.667</f>
        <v>1763.2500466877996</v>
      </c>
      <c r="AC69" s="103">
        <v>7.6600000000000001E-2</v>
      </c>
      <c r="AD69" s="105">
        <f>Q69*AC69</f>
        <v>0.96056399999999997</v>
      </c>
      <c r="AE69" s="105">
        <f t="shared" ref="AE69" si="31">AD69*3.42</f>
        <v>3.2851288799999998</v>
      </c>
      <c r="AF69" s="102">
        <f t="shared" ref="AF69" si="32">IF((AB69-AE69),AB69-AE69)</f>
        <v>1759.9649178077996</v>
      </c>
      <c r="AG69" s="59" t="s">
        <v>321</v>
      </c>
      <c r="AH69" s="30">
        <f t="shared" si="4"/>
        <v>10</v>
      </c>
    </row>
    <row r="70" spans="1:34" ht="20.149999999999999" customHeight="1">
      <c r="A70" s="69">
        <v>41</v>
      </c>
      <c r="B70" s="70">
        <v>45189</v>
      </c>
      <c r="C70" s="69" t="s">
        <v>307</v>
      </c>
      <c r="D70" s="71" t="s">
        <v>359</v>
      </c>
      <c r="E70" s="59" t="s">
        <v>306</v>
      </c>
      <c r="F70" s="72">
        <v>26.578507329921319</v>
      </c>
      <c r="G70" s="72">
        <v>42.125534026635712</v>
      </c>
      <c r="H70" s="72" t="s">
        <v>221</v>
      </c>
      <c r="I70" s="59" t="s">
        <v>321</v>
      </c>
      <c r="J70" s="59" t="s">
        <v>203</v>
      </c>
      <c r="K70" s="27">
        <v>12.54</v>
      </c>
      <c r="L70" s="69" t="s">
        <v>312</v>
      </c>
      <c r="M70" s="92">
        <v>45210</v>
      </c>
      <c r="N70" s="93" t="s">
        <v>200</v>
      </c>
      <c r="O70" s="72" t="s">
        <v>223</v>
      </c>
      <c r="P70" s="73">
        <v>12290</v>
      </c>
      <c r="Q70" s="27">
        <v>12.54</v>
      </c>
      <c r="R70" s="74" t="s">
        <v>310</v>
      </c>
      <c r="S70" s="70">
        <v>45524</v>
      </c>
      <c r="T70" s="75">
        <v>45526</v>
      </c>
      <c r="U70" s="69" t="s">
        <v>122</v>
      </c>
      <c r="V70" s="74">
        <v>1.65</v>
      </c>
      <c r="W70" s="76">
        <f t="shared" si="24"/>
        <v>62072.999999999993</v>
      </c>
      <c r="X70" s="73">
        <v>14346</v>
      </c>
      <c r="Y70" s="77">
        <f t="shared" si="25"/>
        <v>2.0560000000000001E-3</v>
      </c>
      <c r="Z70" s="78">
        <f t="shared" si="26"/>
        <v>127.62208799999999</v>
      </c>
      <c r="AA70" s="102"/>
      <c r="AB70" s="102"/>
      <c r="AC70" s="104"/>
      <c r="AD70" s="105"/>
      <c r="AE70" s="105"/>
      <c r="AF70" s="102"/>
      <c r="AG70" s="59" t="s">
        <v>321</v>
      </c>
      <c r="AH70" s="30">
        <f t="shared" si="4"/>
        <v>10</v>
      </c>
    </row>
    <row r="71" spans="1:34" ht="20.149999999999999" customHeight="1">
      <c r="A71" s="69">
        <v>42</v>
      </c>
      <c r="B71" s="70">
        <v>45189</v>
      </c>
      <c r="C71" s="69" t="s">
        <v>307</v>
      </c>
      <c r="D71" s="71" t="s">
        <v>359</v>
      </c>
      <c r="E71" s="59" t="s">
        <v>306</v>
      </c>
      <c r="F71" s="72">
        <v>26.578507329921319</v>
      </c>
      <c r="G71" s="72">
        <v>42.125534026635712</v>
      </c>
      <c r="H71" s="72" t="s">
        <v>221</v>
      </c>
      <c r="I71" s="59" t="s">
        <v>321</v>
      </c>
      <c r="J71" s="59" t="s">
        <v>205</v>
      </c>
      <c r="K71" s="27">
        <v>12.54</v>
      </c>
      <c r="L71" s="69" t="s">
        <v>312</v>
      </c>
      <c r="M71" s="92">
        <v>45210</v>
      </c>
      <c r="N71" s="93" t="s">
        <v>200</v>
      </c>
      <c r="O71" s="72" t="s">
        <v>224</v>
      </c>
      <c r="P71" s="73">
        <v>8420</v>
      </c>
      <c r="Q71" s="27">
        <v>12.54</v>
      </c>
      <c r="R71" s="74" t="s">
        <v>310</v>
      </c>
      <c r="S71" s="70">
        <v>45524</v>
      </c>
      <c r="T71" s="75">
        <v>45526</v>
      </c>
      <c r="U71" s="69" t="s">
        <v>123</v>
      </c>
      <c r="V71" s="69">
        <v>1.79</v>
      </c>
      <c r="W71" s="76">
        <f t="shared" si="24"/>
        <v>67339.799999999988</v>
      </c>
      <c r="X71" s="73">
        <v>10411</v>
      </c>
      <c r="Y71" s="77">
        <f t="shared" si="25"/>
        <v>1.9910000000000001E-3</v>
      </c>
      <c r="Z71" s="78">
        <f t="shared" si="26"/>
        <v>134.07354179999999</v>
      </c>
      <c r="AA71" s="102"/>
      <c r="AB71" s="102"/>
      <c r="AC71" s="104"/>
      <c r="AD71" s="105"/>
      <c r="AE71" s="105"/>
      <c r="AF71" s="102"/>
      <c r="AG71" s="59" t="s">
        <v>321</v>
      </c>
      <c r="AH71" s="30">
        <f t="shared" si="4"/>
        <v>10</v>
      </c>
    </row>
    <row r="72" spans="1:34" ht="20.149999999999999" customHeight="1">
      <c r="A72" s="69">
        <v>43</v>
      </c>
      <c r="B72" s="70">
        <v>45189</v>
      </c>
      <c r="C72" s="69" t="s">
        <v>307</v>
      </c>
      <c r="D72" s="71" t="s">
        <v>359</v>
      </c>
      <c r="E72" s="59" t="s">
        <v>306</v>
      </c>
      <c r="F72" s="72">
        <v>26.584710404375496</v>
      </c>
      <c r="G72" s="72">
        <v>42.11510751550945</v>
      </c>
      <c r="H72" s="72" t="s">
        <v>260</v>
      </c>
      <c r="I72" s="59" t="s">
        <v>332</v>
      </c>
      <c r="J72" s="59" t="s">
        <v>201</v>
      </c>
      <c r="K72" s="27">
        <v>25.67</v>
      </c>
      <c r="L72" s="69" t="s">
        <v>310</v>
      </c>
      <c r="M72" s="92">
        <v>45212</v>
      </c>
      <c r="N72" s="93" t="s">
        <v>200</v>
      </c>
      <c r="O72" s="72" t="s">
        <v>261</v>
      </c>
      <c r="P72" s="73">
        <v>16310</v>
      </c>
      <c r="Q72" s="27">
        <v>25.67</v>
      </c>
      <c r="R72" s="74" t="s">
        <v>313</v>
      </c>
      <c r="S72" s="70">
        <v>45523</v>
      </c>
      <c r="T72" s="75">
        <v>45526</v>
      </c>
      <c r="U72" s="69" t="s">
        <v>154</v>
      </c>
      <c r="V72" s="69">
        <v>1.64</v>
      </c>
      <c r="W72" s="76">
        <f t="shared" si="24"/>
        <v>126296.40000000001</v>
      </c>
      <c r="X72" s="73">
        <v>14567</v>
      </c>
      <c r="Y72" s="77">
        <f t="shared" si="25"/>
        <v>-1.743E-3</v>
      </c>
      <c r="Z72" s="78">
        <f t="shared" si="26"/>
        <v>-220.13462520000002</v>
      </c>
      <c r="AA72" s="102">
        <f>SUM(Z72:Z74)</f>
        <v>-2003.5753308000003</v>
      </c>
      <c r="AB72" s="102">
        <f>AA72*3.667</f>
        <v>-7347.1107380436006</v>
      </c>
      <c r="AC72" s="103">
        <v>7.6600000000000001E-2</v>
      </c>
      <c r="AD72" s="105">
        <f>Q72*AC72</f>
        <v>1.9663220000000001</v>
      </c>
      <c r="AE72" s="105">
        <f t="shared" ref="AE72" si="33">AD72*3.42</f>
        <v>6.7248212400000007</v>
      </c>
      <c r="AF72" s="102">
        <f t="shared" ref="AF72" si="34">IF((AB72-AE72),AB72-AE72)</f>
        <v>-7353.8355592836006</v>
      </c>
      <c r="AG72" s="59" t="s">
        <v>332</v>
      </c>
      <c r="AH72" s="30">
        <f t="shared" si="4"/>
        <v>10</v>
      </c>
    </row>
    <row r="73" spans="1:34" ht="20.149999999999999" customHeight="1">
      <c r="A73" s="69">
        <v>44</v>
      </c>
      <c r="B73" s="70">
        <v>45189</v>
      </c>
      <c r="C73" s="69" t="s">
        <v>307</v>
      </c>
      <c r="D73" s="71" t="s">
        <v>359</v>
      </c>
      <c r="E73" s="59" t="s">
        <v>306</v>
      </c>
      <c r="F73" s="72">
        <v>26.584710404375496</v>
      </c>
      <c r="G73" s="72">
        <v>42.11510751550945</v>
      </c>
      <c r="H73" s="72" t="s">
        <v>260</v>
      </c>
      <c r="I73" s="59" t="s">
        <v>332</v>
      </c>
      <c r="J73" s="59" t="s">
        <v>203</v>
      </c>
      <c r="K73" s="27">
        <v>25.67</v>
      </c>
      <c r="L73" s="69" t="s">
        <v>310</v>
      </c>
      <c r="M73" s="92">
        <v>45212</v>
      </c>
      <c r="N73" s="93" t="s">
        <v>200</v>
      </c>
      <c r="O73" s="72" t="s">
        <v>262</v>
      </c>
      <c r="P73" s="73">
        <v>13720</v>
      </c>
      <c r="Q73" s="27">
        <v>25.67</v>
      </c>
      <c r="R73" s="74" t="s">
        <v>313</v>
      </c>
      <c r="S73" s="70">
        <v>45523</v>
      </c>
      <c r="T73" s="75">
        <v>45526</v>
      </c>
      <c r="U73" s="69" t="s">
        <v>155</v>
      </c>
      <c r="V73" s="74">
        <v>1.65</v>
      </c>
      <c r="W73" s="76">
        <f t="shared" si="24"/>
        <v>127066.50000000001</v>
      </c>
      <c r="X73" s="73">
        <v>10418</v>
      </c>
      <c r="Y73" s="77">
        <f t="shared" si="25"/>
        <v>-3.3019999999999998E-3</v>
      </c>
      <c r="Z73" s="78">
        <f t="shared" si="26"/>
        <v>-419.57358300000004</v>
      </c>
      <c r="AA73" s="102"/>
      <c r="AB73" s="102"/>
      <c r="AC73" s="104"/>
      <c r="AD73" s="105"/>
      <c r="AE73" s="105"/>
      <c r="AF73" s="102"/>
      <c r="AG73" s="59" t="s">
        <v>332</v>
      </c>
      <c r="AH73" s="30">
        <f t="shared" si="4"/>
        <v>10</v>
      </c>
    </row>
    <row r="74" spans="1:34" ht="20.149999999999999" customHeight="1">
      <c r="A74" s="69">
        <v>45</v>
      </c>
      <c r="B74" s="70">
        <v>45189</v>
      </c>
      <c r="C74" s="69" t="s">
        <v>307</v>
      </c>
      <c r="D74" s="71" t="s">
        <v>359</v>
      </c>
      <c r="E74" s="59" t="s">
        <v>306</v>
      </c>
      <c r="F74" s="72">
        <v>26.584710404375496</v>
      </c>
      <c r="G74" s="72">
        <v>42.11510751550945</v>
      </c>
      <c r="H74" s="72" t="s">
        <v>260</v>
      </c>
      <c r="I74" s="59" t="s">
        <v>332</v>
      </c>
      <c r="J74" s="59" t="s">
        <v>205</v>
      </c>
      <c r="K74" s="27">
        <v>25.67</v>
      </c>
      <c r="L74" s="69" t="s">
        <v>310</v>
      </c>
      <c r="M74" s="92">
        <v>45212</v>
      </c>
      <c r="N74" s="93" t="s">
        <v>200</v>
      </c>
      <c r="O74" s="72" t="s">
        <v>263</v>
      </c>
      <c r="P74" s="73">
        <v>12130</v>
      </c>
      <c r="Q74" s="27">
        <v>25.67</v>
      </c>
      <c r="R74" s="74" t="s">
        <v>313</v>
      </c>
      <c r="S74" s="70">
        <v>45523</v>
      </c>
      <c r="T74" s="75">
        <v>45526</v>
      </c>
      <c r="U74" s="69" t="s">
        <v>156</v>
      </c>
      <c r="V74" s="69">
        <v>1.79</v>
      </c>
      <c r="W74" s="76">
        <f t="shared" si="24"/>
        <v>137847.90000000002</v>
      </c>
      <c r="X74" s="73">
        <v>2236</v>
      </c>
      <c r="Y74" s="77">
        <f t="shared" si="25"/>
        <v>-9.894E-3</v>
      </c>
      <c r="Z74" s="78">
        <f t="shared" si="26"/>
        <v>-1363.8671226000001</v>
      </c>
      <c r="AA74" s="102"/>
      <c r="AB74" s="102"/>
      <c r="AC74" s="104"/>
      <c r="AD74" s="105"/>
      <c r="AE74" s="105"/>
      <c r="AF74" s="102"/>
      <c r="AG74" s="59" t="s">
        <v>332</v>
      </c>
      <c r="AH74" s="30">
        <f t="shared" si="4"/>
        <v>10</v>
      </c>
    </row>
    <row r="75" spans="1:34" ht="20.149999999999999" customHeight="1">
      <c r="A75" s="69">
        <v>46</v>
      </c>
      <c r="B75" s="70">
        <v>45189</v>
      </c>
      <c r="C75" s="69" t="s">
        <v>307</v>
      </c>
      <c r="D75" s="71" t="s">
        <v>359</v>
      </c>
      <c r="E75" s="59" t="s">
        <v>306</v>
      </c>
      <c r="F75" s="72">
        <v>26.579920812540813</v>
      </c>
      <c r="G75" s="72">
        <v>42.11064449205346</v>
      </c>
      <c r="H75" s="72" t="s">
        <v>260</v>
      </c>
      <c r="I75" s="59" t="s">
        <v>333</v>
      </c>
      <c r="J75" s="59" t="s">
        <v>201</v>
      </c>
      <c r="K75" s="27">
        <v>19.45</v>
      </c>
      <c r="L75" s="69" t="s">
        <v>310</v>
      </c>
      <c r="M75" s="92">
        <v>45212</v>
      </c>
      <c r="N75" s="93" t="s">
        <v>200</v>
      </c>
      <c r="O75" s="72" t="s">
        <v>264</v>
      </c>
      <c r="P75" s="73">
        <v>18780</v>
      </c>
      <c r="Q75" s="27">
        <v>19.45</v>
      </c>
      <c r="R75" s="74" t="s">
        <v>313</v>
      </c>
      <c r="S75" s="70">
        <v>45523</v>
      </c>
      <c r="T75" s="75">
        <v>45526</v>
      </c>
      <c r="U75" s="69" t="s">
        <v>157</v>
      </c>
      <c r="V75" s="69">
        <v>1.64</v>
      </c>
      <c r="W75" s="76">
        <f t="shared" si="24"/>
        <v>95694</v>
      </c>
      <c r="X75" s="73">
        <v>19503</v>
      </c>
      <c r="Y75" s="77">
        <f t="shared" si="25"/>
        <v>7.2300000000000001E-4</v>
      </c>
      <c r="Z75" s="78">
        <f t="shared" si="26"/>
        <v>69.186762000000002</v>
      </c>
      <c r="AA75" s="102">
        <f>SUM(Z75:Z77)</f>
        <v>-334.42952400000001</v>
      </c>
      <c r="AB75" s="102">
        <f>AA75*3.667</f>
        <v>-1226.353064508</v>
      </c>
      <c r="AC75" s="103">
        <v>7.6600000000000001E-2</v>
      </c>
      <c r="AD75" s="105">
        <f>Q75*AC75</f>
        <v>1.48987</v>
      </c>
      <c r="AE75" s="105">
        <f t="shared" ref="AE75" si="35">AD75*3.42</f>
        <v>5.0953553999999999</v>
      </c>
      <c r="AF75" s="102">
        <f t="shared" ref="AF75" si="36">IF((AB75-AE75),AB75-AE75)</f>
        <v>-1231.448419908</v>
      </c>
      <c r="AG75" s="59" t="s">
        <v>333</v>
      </c>
      <c r="AH75" s="30">
        <f t="shared" si="4"/>
        <v>10</v>
      </c>
    </row>
    <row r="76" spans="1:34" ht="20.149999999999999" customHeight="1">
      <c r="A76" s="69">
        <v>47</v>
      </c>
      <c r="B76" s="70">
        <v>45189</v>
      </c>
      <c r="C76" s="69" t="s">
        <v>307</v>
      </c>
      <c r="D76" s="71" t="s">
        <v>359</v>
      </c>
      <c r="E76" s="59" t="s">
        <v>306</v>
      </c>
      <c r="F76" s="72">
        <v>26.579920812540813</v>
      </c>
      <c r="G76" s="72">
        <v>42.11064449205346</v>
      </c>
      <c r="H76" s="72" t="s">
        <v>260</v>
      </c>
      <c r="I76" s="59" t="s">
        <v>333</v>
      </c>
      <c r="J76" s="59" t="s">
        <v>203</v>
      </c>
      <c r="K76" s="27">
        <v>19.45</v>
      </c>
      <c r="L76" s="69" t="s">
        <v>310</v>
      </c>
      <c r="M76" s="92">
        <v>45212</v>
      </c>
      <c r="N76" s="93" t="s">
        <v>200</v>
      </c>
      <c r="O76" s="72" t="s">
        <v>265</v>
      </c>
      <c r="P76" s="73">
        <v>15560</v>
      </c>
      <c r="Q76" s="27">
        <v>19.45</v>
      </c>
      <c r="R76" s="74" t="s">
        <v>313</v>
      </c>
      <c r="S76" s="70">
        <v>45523</v>
      </c>
      <c r="T76" s="75">
        <v>45526</v>
      </c>
      <c r="U76" s="69" t="s">
        <v>158</v>
      </c>
      <c r="V76" s="74">
        <v>1.65</v>
      </c>
      <c r="W76" s="76">
        <f t="shared" si="24"/>
        <v>96277.5</v>
      </c>
      <c r="X76" s="73">
        <v>14746</v>
      </c>
      <c r="Y76" s="77">
        <f t="shared" si="25"/>
        <v>-8.1400000000000005E-4</v>
      </c>
      <c r="Z76" s="78">
        <f t="shared" si="26"/>
        <v>-78.369885000000011</v>
      </c>
      <c r="AA76" s="102"/>
      <c r="AB76" s="102"/>
      <c r="AC76" s="104"/>
      <c r="AD76" s="105"/>
      <c r="AE76" s="105"/>
      <c r="AF76" s="102"/>
      <c r="AG76" s="59" t="s">
        <v>333</v>
      </c>
      <c r="AH76" s="30">
        <f t="shared" si="4"/>
        <v>10</v>
      </c>
    </row>
    <row r="77" spans="1:34" ht="20.149999999999999" customHeight="1">
      <c r="A77" s="69">
        <v>48</v>
      </c>
      <c r="B77" s="70">
        <v>45189</v>
      </c>
      <c r="C77" s="69" t="s">
        <v>307</v>
      </c>
      <c r="D77" s="71" t="s">
        <v>359</v>
      </c>
      <c r="E77" s="59" t="s">
        <v>306</v>
      </c>
      <c r="F77" s="72">
        <v>26.579920812540813</v>
      </c>
      <c r="G77" s="72">
        <v>42.11064449205346</v>
      </c>
      <c r="H77" s="72" t="s">
        <v>260</v>
      </c>
      <c r="I77" s="59" t="s">
        <v>333</v>
      </c>
      <c r="J77" s="59" t="s">
        <v>205</v>
      </c>
      <c r="K77" s="27">
        <v>19.45</v>
      </c>
      <c r="L77" s="69" t="s">
        <v>310</v>
      </c>
      <c r="M77" s="92">
        <v>45212</v>
      </c>
      <c r="N77" s="93" t="s">
        <v>200</v>
      </c>
      <c r="O77" s="72" t="s">
        <v>266</v>
      </c>
      <c r="P77" s="73">
        <v>14790</v>
      </c>
      <c r="Q77" s="27">
        <v>19.45</v>
      </c>
      <c r="R77" s="74" t="s">
        <v>313</v>
      </c>
      <c r="S77" s="70">
        <v>45523</v>
      </c>
      <c r="T77" s="75">
        <v>45526</v>
      </c>
      <c r="U77" s="69" t="s">
        <v>159</v>
      </c>
      <c r="V77" s="69">
        <v>1.79</v>
      </c>
      <c r="W77" s="76">
        <f t="shared" si="24"/>
        <v>104446.5</v>
      </c>
      <c r="X77" s="73">
        <v>11676</v>
      </c>
      <c r="Y77" s="77">
        <f t="shared" si="25"/>
        <v>-3.114E-3</v>
      </c>
      <c r="Z77" s="78">
        <f t="shared" si="26"/>
        <v>-325.24640099999999</v>
      </c>
      <c r="AA77" s="102"/>
      <c r="AB77" s="102"/>
      <c r="AC77" s="104"/>
      <c r="AD77" s="105"/>
      <c r="AE77" s="105"/>
      <c r="AF77" s="102"/>
      <c r="AG77" s="59" t="s">
        <v>333</v>
      </c>
      <c r="AH77" s="30">
        <f t="shared" si="4"/>
        <v>10</v>
      </c>
    </row>
    <row r="78" spans="1:34" ht="20.149999999999999" customHeight="1">
      <c r="A78" s="69">
        <v>49</v>
      </c>
      <c r="B78" s="70">
        <v>45189</v>
      </c>
      <c r="C78" s="69" t="s">
        <v>307</v>
      </c>
      <c r="D78" s="71" t="s">
        <v>359</v>
      </c>
      <c r="E78" s="59" t="s">
        <v>306</v>
      </c>
      <c r="F78" s="72">
        <v>26.586220453724483</v>
      </c>
      <c r="G78" s="72">
        <v>42.111982046591621</v>
      </c>
      <c r="H78" s="72" t="s">
        <v>260</v>
      </c>
      <c r="I78" s="59" t="s">
        <v>334</v>
      </c>
      <c r="J78" s="59" t="s">
        <v>201</v>
      </c>
      <c r="K78" s="27">
        <v>25.65</v>
      </c>
      <c r="L78" s="69" t="s">
        <v>310</v>
      </c>
      <c r="M78" s="92">
        <v>45212</v>
      </c>
      <c r="N78" s="93" t="s">
        <v>200</v>
      </c>
      <c r="O78" s="72" t="s">
        <v>267</v>
      </c>
      <c r="P78" s="73">
        <v>16990</v>
      </c>
      <c r="Q78" s="27">
        <v>25.65</v>
      </c>
      <c r="R78" s="74" t="s">
        <v>313</v>
      </c>
      <c r="S78" s="70">
        <v>45523</v>
      </c>
      <c r="T78" s="75">
        <v>45526</v>
      </c>
      <c r="U78" s="69" t="s">
        <v>160</v>
      </c>
      <c r="V78" s="69">
        <v>1.64</v>
      </c>
      <c r="W78" s="76">
        <f t="shared" si="24"/>
        <v>126198</v>
      </c>
      <c r="X78" s="73">
        <v>17360</v>
      </c>
      <c r="Y78" s="77">
        <f t="shared" si="25"/>
        <v>3.6999999999999999E-4</v>
      </c>
      <c r="Z78" s="78">
        <f t="shared" si="26"/>
        <v>46.693260000000002</v>
      </c>
      <c r="AA78" s="102">
        <f>SUM(Z78:Z80)</f>
        <v>-355.21889849999997</v>
      </c>
      <c r="AB78" s="102">
        <f>AA78*3.667</f>
        <v>-1302.5877007994998</v>
      </c>
      <c r="AC78" s="103">
        <v>7.6600000000000001E-2</v>
      </c>
      <c r="AD78" s="105">
        <f>Q78*AC78</f>
        <v>1.96479</v>
      </c>
      <c r="AE78" s="105">
        <f t="shared" ref="AE78" si="37">AD78*3.42</f>
        <v>6.7195818000000003</v>
      </c>
      <c r="AF78" s="102">
        <f t="shared" ref="AF78" si="38">IF((AB78-AE78),AB78-AE78)</f>
        <v>-1309.3072825994998</v>
      </c>
      <c r="AG78" s="59" t="s">
        <v>334</v>
      </c>
      <c r="AH78" s="30">
        <f t="shared" si="4"/>
        <v>10</v>
      </c>
    </row>
    <row r="79" spans="1:34" ht="20.149999999999999" customHeight="1">
      <c r="A79" s="69">
        <v>50</v>
      </c>
      <c r="B79" s="70">
        <v>45189</v>
      </c>
      <c r="C79" s="69" t="s">
        <v>307</v>
      </c>
      <c r="D79" s="71" t="s">
        <v>359</v>
      </c>
      <c r="E79" s="59" t="s">
        <v>306</v>
      </c>
      <c r="F79" s="72">
        <v>26.586220453724483</v>
      </c>
      <c r="G79" s="72">
        <v>42.111982046591621</v>
      </c>
      <c r="H79" s="72" t="s">
        <v>260</v>
      </c>
      <c r="I79" s="59" t="s">
        <v>334</v>
      </c>
      <c r="J79" s="59" t="s">
        <v>203</v>
      </c>
      <c r="K79" s="27">
        <v>25.65</v>
      </c>
      <c r="L79" s="69" t="s">
        <v>310</v>
      </c>
      <c r="M79" s="92">
        <v>45212</v>
      </c>
      <c r="N79" s="93" t="s">
        <v>200</v>
      </c>
      <c r="O79" s="72" t="s">
        <v>268</v>
      </c>
      <c r="P79" s="73">
        <v>14660</v>
      </c>
      <c r="Q79" s="27">
        <v>25.65</v>
      </c>
      <c r="R79" s="74" t="s">
        <v>313</v>
      </c>
      <c r="S79" s="70">
        <v>45523</v>
      </c>
      <c r="T79" s="75">
        <v>45526</v>
      </c>
      <c r="U79" s="69" t="s">
        <v>161</v>
      </c>
      <c r="V79" s="74">
        <v>1.65</v>
      </c>
      <c r="W79" s="76">
        <f t="shared" si="24"/>
        <v>126967.5</v>
      </c>
      <c r="X79" s="73">
        <v>14518</v>
      </c>
      <c r="Y79" s="77">
        <f t="shared" si="25"/>
        <v>-1.4200000000000001E-4</v>
      </c>
      <c r="Z79" s="78">
        <f t="shared" si="26"/>
        <v>-18.029385000000001</v>
      </c>
      <c r="AA79" s="102"/>
      <c r="AB79" s="102"/>
      <c r="AC79" s="104"/>
      <c r="AD79" s="105"/>
      <c r="AE79" s="105"/>
      <c r="AF79" s="102"/>
      <c r="AG79" s="59" t="s">
        <v>334</v>
      </c>
      <c r="AH79" s="30">
        <f t="shared" si="4"/>
        <v>10</v>
      </c>
    </row>
    <row r="80" spans="1:34" ht="20.149999999999999" customHeight="1">
      <c r="A80" s="69">
        <v>51</v>
      </c>
      <c r="B80" s="70">
        <v>45189</v>
      </c>
      <c r="C80" s="69" t="s">
        <v>307</v>
      </c>
      <c r="D80" s="71" t="s">
        <v>359</v>
      </c>
      <c r="E80" s="59" t="s">
        <v>306</v>
      </c>
      <c r="F80" s="72">
        <v>26.586220453724483</v>
      </c>
      <c r="G80" s="72">
        <v>42.111982046591621</v>
      </c>
      <c r="H80" s="72" t="s">
        <v>260</v>
      </c>
      <c r="I80" s="59" t="s">
        <v>334</v>
      </c>
      <c r="J80" s="59" t="s">
        <v>205</v>
      </c>
      <c r="K80" s="27">
        <v>25.65</v>
      </c>
      <c r="L80" s="69" t="s">
        <v>310</v>
      </c>
      <c r="M80" s="92">
        <v>45212</v>
      </c>
      <c r="N80" s="93" t="s">
        <v>200</v>
      </c>
      <c r="O80" s="72" t="s">
        <v>269</v>
      </c>
      <c r="P80" s="73">
        <v>11960</v>
      </c>
      <c r="Q80" s="27">
        <v>25.65</v>
      </c>
      <c r="R80" s="74" t="s">
        <v>313</v>
      </c>
      <c r="S80" s="70">
        <v>45523</v>
      </c>
      <c r="T80" s="75">
        <v>45526</v>
      </c>
      <c r="U80" s="69" t="s">
        <v>162</v>
      </c>
      <c r="V80" s="69">
        <v>1.79</v>
      </c>
      <c r="W80" s="76">
        <f t="shared" si="24"/>
        <v>137740.5</v>
      </c>
      <c r="X80" s="73">
        <v>9173</v>
      </c>
      <c r="Y80" s="77">
        <f t="shared" si="25"/>
        <v>-2.787E-3</v>
      </c>
      <c r="Z80" s="78">
        <f t="shared" si="26"/>
        <v>-383.88277349999998</v>
      </c>
      <c r="AA80" s="102"/>
      <c r="AB80" s="102"/>
      <c r="AC80" s="104"/>
      <c r="AD80" s="105"/>
      <c r="AE80" s="105"/>
      <c r="AF80" s="102"/>
      <c r="AG80" s="59" t="s">
        <v>334</v>
      </c>
      <c r="AH80" s="30">
        <f t="shared" si="4"/>
        <v>10</v>
      </c>
    </row>
    <row r="81" spans="1:34" ht="20.149999999999999" customHeight="1">
      <c r="A81" s="69">
        <v>52</v>
      </c>
      <c r="B81" s="70">
        <v>45189</v>
      </c>
      <c r="C81" s="69" t="s">
        <v>307</v>
      </c>
      <c r="D81" s="71" t="s">
        <v>359</v>
      </c>
      <c r="E81" s="59" t="s">
        <v>306</v>
      </c>
      <c r="F81" s="72">
        <v>26.617988864210588</v>
      </c>
      <c r="G81" s="72">
        <v>42.10759610522971</v>
      </c>
      <c r="H81" s="72" t="s">
        <v>236</v>
      </c>
      <c r="I81" s="97" t="s">
        <v>325</v>
      </c>
      <c r="J81" s="59" t="s">
        <v>201</v>
      </c>
      <c r="K81" s="96">
        <v>10.89</v>
      </c>
      <c r="L81" s="69" t="s">
        <v>311</v>
      </c>
      <c r="M81" s="92">
        <v>45212</v>
      </c>
      <c r="N81" s="93" t="s">
        <v>200</v>
      </c>
      <c r="O81" s="72" t="s">
        <v>237</v>
      </c>
      <c r="P81" s="73">
        <v>14530</v>
      </c>
      <c r="Q81" s="96">
        <v>10.89</v>
      </c>
      <c r="R81" s="74" t="s">
        <v>313</v>
      </c>
      <c r="S81" s="70">
        <v>45523</v>
      </c>
      <c r="T81" s="75">
        <v>45526</v>
      </c>
      <c r="U81" s="69" t="s">
        <v>133</v>
      </c>
      <c r="V81" s="69">
        <v>1.64</v>
      </c>
      <c r="W81" s="76">
        <f t="shared" si="24"/>
        <v>53578.8</v>
      </c>
      <c r="X81" s="73">
        <v>14862</v>
      </c>
      <c r="Y81" s="77">
        <f t="shared" si="25"/>
        <v>3.3199999999999999E-4</v>
      </c>
      <c r="Z81" s="78">
        <f t="shared" si="26"/>
        <v>17.788161600000002</v>
      </c>
      <c r="AA81" s="102">
        <f>SUM(Z81:Z83)</f>
        <v>413.0977752</v>
      </c>
      <c r="AB81" s="102">
        <f>AA81*3.667</f>
        <v>1514.8295416583999</v>
      </c>
      <c r="AC81" s="103">
        <v>7.6600000000000001E-2</v>
      </c>
      <c r="AD81" s="105">
        <f>Q81*AC81</f>
        <v>0.83417400000000008</v>
      </c>
      <c r="AE81" s="105">
        <f t="shared" ref="AE81" si="39">AD81*3.42</f>
        <v>2.85287508</v>
      </c>
      <c r="AF81" s="102">
        <f t="shared" ref="AF81" si="40">IF((AB81-AE81),AB81-AE81)</f>
        <v>1511.9766665783998</v>
      </c>
      <c r="AG81" s="59" t="s">
        <v>325</v>
      </c>
      <c r="AH81" s="30">
        <f t="shared" si="4"/>
        <v>10</v>
      </c>
    </row>
    <row r="82" spans="1:34" ht="20.149999999999999" customHeight="1">
      <c r="A82" s="69">
        <v>53</v>
      </c>
      <c r="B82" s="70">
        <v>45189</v>
      </c>
      <c r="C82" s="69" t="s">
        <v>307</v>
      </c>
      <c r="D82" s="71" t="s">
        <v>359</v>
      </c>
      <c r="E82" s="59" t="s">
        <v>306</v>
      </c>
      <c r="F82" s="72">
        <v>26.617988864210588</v>
      </c>
      <c r="G82" s="72">
        <v>42.10759610522971</v>
      </c>
      <c r="H82" s="72" t="s">
        <v>236</v>
      </c>
      <c r="I82" s="97" t="s">
        <v>325</v>
      </c>
      <c r="J82" s="59" t="s">
        <v>203</v>
      </c>
      <c r="K82" s="96">
        <v>10.89</v>
      </c>
      <c r="L82" s="69" t="s">
        <v>311</v>
      </c>
      <c r="M82" s="92">
        <v>45212</v>
      </c>
      <c r="N82" s="93" t="s">
        <v>200</v>
      </c>
      <c r="O82" s="72" t="s">
        <v>238</v>
      </c>
      <c r="P82" s="73">
        <v>10730</v>
      </c>
      <c r="Q82" s="96">
        <v>10.89</v>
      </c>
      <c r="R82" s="74" t="s">
        <v>313</v>
      </c>
      <c r="S82" s="70">
        <v>45523</v>
      </c>
      <c r="T82" s="75">
        <v>45526</v>
      </c>
      <c r="U82" s="69" t="s">
        <v>134</v>
      </c>
      <c r="V82" s="74">
        <v>1.65</v>
      </c>
      <c r="W82" s="76">
        <f t="shared" si="24"/>
        <v>53905.5</v>
      </c>
      <c r="X82" s="73">
        <v>13852</v>
      </c>
      <c r="Y82" s="77">
        <f t="shared" si="25"/>
        <v>3.1220000000000002E-3</v>
      </c>
      <c r="Z82" s="78">
        <f t="shared" si="26"/>
        <v>168.29297100000002</v>
      </c>
      <c r="AA82" s="102"/>
      <c r="AB82" s="102"/>
      <c r="AC82" s="104"/>
      <c r="AD82" s="105"/>
      <c r="AE82" s="105"/>
      <c r="AF82" s="102"/>
      <c r="AG82" s="59" t="s">
        <v>325</v>
      </c>
      <c r="AH82" s="30">
        <f t="shared" si="4"/>
        <v>10</v>
      </c>
    </row>
    <row r="83" spans="1:34" ht="20.149999999999999" customHeight="1">
      <c r="A83" s="69">
        <v>54</v>
      </c>
      <c r="B83" s="70">
        <v>45189</v>
      </c>
      <c r="C83" s="69" t="s">
        <v>307</v>
      </c>
      <c r="D83" s="71" t="s">
        <v>359</v>
      </c>
      <c r="E83" s="59" t="s">
        <v>306</v>
      </c>
      <c r="F83" s="72">
        <v>26.617988864210588</v>
      </c>
      <c r="G83" s="72">
        <v>42.10759610522971</v>
      </c>
      <c r="H83" s="72" t="s">
        <v>236</v>
      </c>
      <c r="I83" s="97" t="s">
        <v>325</v>
      </c>
      <c r="J83" s="59" t="s">
        <v>205</v>
      </c>
      <c r="K83" s="96">
        <v>10.89</v>
      </c>
      <c r="L83" s="69" t="s">
        <v>311</v>
      </c>
      <c r="M83" s="92">
        <v>45212</v>
      </c>
      <c r="N83" s="93" t="s">
        <v>200</v>
      </c>
      <c r="O83" s="72" t="s">
        <v>239</v>
      </c>
      <c r="P83" s="73">
        <v>8260</v>
      </c>
      <c r="Q83" s="96">
        <v>10.89</v>
      </c>
      <c r="R83" s="74" t="s">
        <v>313</v>
      </c>
      <c r="S83" s="70">
        <v>45523</v>
      </c>
      <c r="T83" s="75">
        <v>45526</v>
      </c>
      <c r="U83" s="69" t="s">
        <v>135</v>
      </c>
      <c r="V83" s="69">
        <v>1.79</v>
      </c>
      <c r="W83" s="76">
        <f t="shared" si="24"/>
        <v>58479.3</v>
      </c>
      <c r="X83" s="73">
        <v>12142</v>
      </c>
      <c r="Y83" s="77">
        <f t="shared" si="25"/>
        <v>3.882E-3</v>
      </c>
      <c r="Z83" s="78">
        <f t="shared" si="26"/>
        <v>227.01664260000001</v>
      </c>
      <c r="AA83" s="102"/>
      <c r="AB83" s="102"/>
      <c r="AC83" s="104"/>
      <c r="AD83" s="105"/>
      <c r="AE83" s="105"/>
      <c r="AF83" s="102"/>
      <c r="AG83" s="59" t="s">
        <v>325</v>
      </c>
      <c r="AH83" s="30">
        <f t="shared" si="4"/>
        <v>10</v>
      </c>
    </row>
    <row r="84" spans="1:34" ht="20.149999999999999" customHeight="1">
      <c r="A84" s="69">
        <v>55</v>
      </c>
      <c r="B84" s="70">
        <v>45189</v>
      </c>
      <c r="C84" s="69" t="s">
        <v>307</v>
      </c>
      <c r="D84" s="71" t="s">
        <v>359</v>
      </c>
      <c r="E84" s="59" t="s">
        <v>306</v>
      </c>
      <c r="F84" s="72">
        <v>26.604374413742132</v>
      </c>
      <c r="G84" s="72">
        <v>42.128812630228943</v>
      </c>
      <c r="H84" s="72" t="s">
        <v>287</v>
      </c>
      <c r="I84" s="59" t="s">
        <v>340</v>
      </c>
      <c r="J84" s="59" t="s">
        <v>201</v>
      </c>
      <c r="K84" s="27">
        <v>15.15</v>
      </c>
      <c r="L84" s="69" t="s">
        <v>313</v>
      </c>
      <c r="M84" s="92">
        <v>45210</v>
      </c>
      <c r="N84" s="93" t="s">
        <v>200</v>
      </c>
      <c r="O84" s="72" t="s">
        <v>288</v>
      </c>
      <c r="P84" s="73">
        <v>14990</v>
      </c>
      <c r="Q84" s="27">
        <v>15.15</v>
      </c>
      <c r="R84" s="74" t="s">
        <v>310</v>
      </c>
      <c r="S84" s="70">
        <v>45544</v>
      </c>
      <c r="T84" s="70" t="s">
        <v>304</v>
      </c>
      <c r="U84" s="69" t="s">
        <v>178</v>
      </c>
      <c r="V84" s="69">
        <v>1.64</v>
      </c>
      <c r="W84" s="76">
        <f t="shared" si="24"/>
        <v>74538</v>
      </c>
      <c r="X84" s="73">
        <v>18549</v>
      </c>
      <c r="Y84" s="77">
        <f t="shared" si="25"/>
        <v>3.5590000000000001E-3</v>
      </c>
      <c r="Z84" s="78">
        <f t="shared" si="26"/>
        <v>265.28074200000003</v>
      </c>
      <c r="AA84" s="102">
        <f>SUM(Z84:Z86)</f>
        <v>760.46121900000014</v>
      </c>
      <c r="AB84" s="102">
        <f>AA84*3.667</f>
        <v>2788.6112900730004</v>
      </c>
      <c r="AC84" s="103">
        <v>7.6600000000000001E-2</v>
      </c>
      <c r="AD84" s="105">
        <f>Q84*AC84</f>
        <v>1.16049</v>
      </c>
      <c r="AE84" s="105">
        <f t="shared" ref="AE84" si="41">AD84*3.42</f>
        <v>3.9688758000000002</v>
      </c>
      <c r="AF84" s="102">
        <f t="shared" ref="AF84" si="42">IF((AB84-AE84),AB84-AE84)</f>
        <v>2784.6424142730002</v>
      </c>
      <c r="AG84" s="59" t="s">
        <v>340</v>
      </c>
      <c r="AH84" s="30">
        <f t="shared" si="4"/>
        <v>10</v>
      </c>
    </row>
    <row r="85" spans="1:34" ht="20.149999999999999" customHeight="1">
      <c r="A85" s="69">
        <v>56</v>
      </c>
      <c r="B85" s="70">
        <v>45189</v>
      </c>
      <c r="C85" s="69" t="s">
        <v>307</v>
      </c>
      <c r="D85" s="71" t="s">
        <v>359</v>
      </c>
      <c r="E85" s="59" t="s">
        <v>306</v>
      </c>
      <c r="F85" s="72">
        <v>26.604374413742132</v>
      </c>
      <c r="G85" s="72">
        <v>42.128812630228943</v>
      </c>
      <c r="H85" s="72" t="s">
        <v>287</v>
      </c>
      <c r="I85" s="59" t="s">
        <v>340</v>
      </c>
      <c r="J85" s="59" t="s">
        <v>203</v>
      </c>
      <c r="K85" s="27">
        <v>15.15</v>
      </c>
      <c r="L85" s="69" t="s">
        <v>313</v>
      </c>
      <c r="M85" s="92">
        <v>45210</v>
      </c>
      <c r="N85" s="93" t="s">
        <v>200</v>
      </c>
      <c r="O85" s="72" t="s">
        <v>289</v>
      </c>
      <c r="P85" s="73">
        <v>12790</v>
      </c>
      <c r="Q85" s="27">
        <v>15.15</v>
      </c>
      <c r="R85" s="74" t="s">
        <v>310</v>
      </c>
      <c r="S85" s="70">
        <v>45544</v>
      </c>
      <c r="T85" s="70" t="s">
        <v>304</v>
      </c>
      <c r="U85" s="69" t="s">
        <v>179</v>
      </c>
      <c r="V85" s="74">
        <v>1.65</v>
      </c>
      <c r="W85" s="76">
        <f t="shared" si="24"/>
        <v>74992.5</v>
      </c>
      <c r="X85" s="73">
        <v>16362</v>
      </c>
      <c r="Y85" s="77">
        <f t="shared" si="25"/>
        <v>3.5720000000000001E-3</v>
      </c>
      <c r="Z85" s="78">
        <f t="shared" si="26"/>
        <v>267.87321000000003</v>
      </c>
      <c r="AA85" s="102"/>
      <c r="AB85" s="102"/>
      <c r="AC85" s="104"/>
      <c r="AD85" s="105"/>
      <c r="AE85" s="105"/>
      <c r="AF85" s="102"/>
      <c r="AG85" s="59" t="s">
        <v>340</v>
      </c>
      <c r="AH85" s="30">
        <f t="shared" si="4"/>
        <v>10</v>
      </c>
    </row>
    <row r="86" spans="1:34" ht="20.149999999999999" customHeight="1">
      <c r="A86" s="69">
        <v>57</v>
      </c>
      <c r="B86" s="70">
        <v>45189</v>
      </c>
      <c r="C86" s="69" t="s">
        <v>307</v>
      </c>
      <c r="D86" s="71" t="s">
        <v>359</v>
      </c>
      <c r="E86" s="59" t="s">
        <v>306</v>
      </c>
      <c r="F86" s="72">
        <v>26.604374413742132</v>
      </c>
      <c r="G86" s="72">
        <v>42.128812630228943</v>
      </c>
      <c r="H86" s="72" t="s">
        <v>287</v>
      </c>
      <c r="I86" s="59" t="s">
        <v>340</v>
      </c>
      <c r="J86" s="59" t="s">
        <v>205</v>
      </c>
      <c r="K86" s="27">
        <v>15.15</v>
      </c>
      <c r="L86" s="69" t="s">
        <v>313</v>
      </c>
      <c r="M86" s="92">
        <v>45210</v>
      </c>
      <c r="N86" s="93" t="s">
        <v>200</v>
      </c>
      <c r="O86" s="72" t="s">
        <v>290</v>
      </c>
      <c r="P86" s="73">
        <v>11190</v>
      </c>
      <c r="Q86" s="27">
        <v>15.15</v>
      </c>
      <c r="R86" s="74" t="s">
        <v>310</v>
      </c>
      <c r="S86" s="70">
        <v>45544</v>
      </c>
      <c r="T86" s="70" t="s">
        <v>304</v>
      </c>
      <c r="U86" s="69" t="s">
        <v>180</v>
      </c>
      <c r="V86" s="69">
        <v>1.79</v>
      </c>
      <c r="W86" s="76">
        <f t="shared" si="24"/>
        <v>81355.5</v>
      </c>
      <c r="X86" s="73">
        <v>13984</v>
      </c>
      <c r="Y86" s="77">
        <f t="shared" si="25"/>
        <v>2.794E-3</v>
      </c>
      <c r="Z86" s="78">
        <f t="shared" si="26"/>
        <v>227.307267</v>
      </c>
      <c r="AA86" s="102"/>
      <c r="AB86" s="102"/>
      <c r="AC86" s="104"/>
      <c r="AD86" s="105"/>
      <c r="AE86" s="105"/>
      <c r="AF86" s="102"/>
      <c r="AG86" s="59" t="s">
        <v>340</v>
      </c>
      <c r="AH86" s="30">
        <f t="shared" si="4"/>
        <v>10</v>
      </c>
    </row>
    <row r="87" spans="1:34" ht="20.149999999999999" customHeight="1">
      <c r="A87" s="69">
        <v>58</v>
      </c>
      <c r="B87" s="70">
        <v>45189</v>
      </c>
      <c r="C87" s="69" t="s">
        <v>307</v>
      </c>
      <c r="D87" s="71" t="s">
        <v>359</v>
      </c>
      <c r="E87" s="59" t="s">
        <v>306</v>
      </c>
      <c r="F87" s="72">
        <v>26.600252230890401</v>
      </c>
      <c r="G87" s="72">
        <v>42.13540880663583</v>
      </c>
      <c r="H87" s="72" t="s">
        <v>287</v>
      </c>
      <c r="I87" s="59" t="s">
        <v>341</v>
      </c>
      <c r="J87" s="59" t="s">
        <v>201</v>
      </c>
      <c r="K87" s="27">
        <v>23.96</v>
      </c>
      <c r="L87" s="69" t="s">
        <v>313</v>
      </c>
      <c r="M87" s="92">
        <v>45210</v>
      </c>
      <c r="N87" s="93" t="s">
        <v>200</v>
      </c>
      <c r="O87" s="72" t="s">
        <v>291</v>
      </c>
      <c r="P87" s="73">
        <v>16540</v>
      </c>
      <c r="Q87" s="27">
        <v>23.96</v>
      </c>
      <c r="R87" s="74" t="s">
        <v>310</v>
      </c>
      <c r="S87" s="70">
        <v>45544</v>
      </c>
      <c r="T87" s="70" t="s">
        <v>304</v>
      </c>
      <c r="U87" s="69" t="s">
        <v>181</v>
      </c>
      <c r="V87" s="69">
        <v>1.64</v>
      </c>
      <c r="W87" s="76">
        <f t="shared" si="24"/>
        <v>117883.2</v>
      </c>
      <c r="X87" s="73">
        <v>17972</v>
      </c>
      <c r="Y87" s="77">
        <f t="shared" si="25"/>
        <v>1.4319999999999999E-3</v>
      </c>
      <c r="Z87" s="78">
        <f t="shared" si="26"/>
        <v>168.80874239999997</v>
      </c>
      <c r="AA87" s="102">
        <f>SUM(Z87:Z89)</f>
        <v>617.97536159999993</v>
      </c>
      <c r="AB87" s="102">
        <f>AA87*3.667</f>
        <v>2266.1156509871998</v>
      </c>
      <c r="AC87" s="103">
        <v>7.6600000000000001E-2</v>
      </c>
      <c r="AD87" s="105">
        <f>Q87*AC87</f>
        <v>1.8353360000000001</v>
      </c>
      <c r="AE87" s="105">
        <f t="shared" ref="AE87" si="43">AD87*3.42</f>
        <v>6.2768491200000005</v>
      </c>
      <c r="AF87" s="102">
        <f t="shared" ref="AF87" si="44">IF((AB87-AE87),AB87-AE87)</f>
        <v>2259.8388018671999</v>
      </c>
      <c r="AG87" s="59" t="s">
        <v>341</v>
      </c>
      <c r="AH87" s="30">
        <f t="shared" si="4"/>
        <v>10</v>
      </c>
    </row>
    <row r="88" spans="1:34" ht="20.149999999999999" customHeight="1">
      <c r="A88" s="69">
        <v>59</v>
      </c>
      <c r="B88" s="70">
        <v>45189</v>
      </c>
      <c r="C88" s="69" t="s">
        <v>307</v>
      </c>
      <c r="D88" s="71" t="s">
        <v>359</v>
      </c>
      <c r="E88" s="59" t="s">
        <v>306</v>
      </c>
      <c r="F88" s="72">
        <v>26.600252230890401</v>
      </c>
      <c r="G88" s="72">
        <v>42.13540880663583</v>
      </c>
      <c r="H88" s="72" t="s">
        <v>287</v>
      </c>
      <c r="I88" s="59" t="s">
        <v>341</v>
      </c>
      <c r="J88" s="59" t="s">
        <v>203</v>
      </c>
      <c r="K88" s="27">
        <v>23.96</v>
      </c>
      <c r="L88" s="69" t="s">
        <v>313</v>
      </c>
      <c r="M88" s="92">
        <v>45210</v>
      </c>
      <c r="N88" s="93" t="s">
        <v>200</v>
      </c>
      <c r="O88" s="72" t="s">
        <v>292</v>
      </c>
      <c r="P88" s="73">
        <v>13330</v>
      </c>
      <c r="Q88" s="27">
        <v>23.96</v>
      </c>
      <c r="R88" s="74" t="s">
        <v>310</v>
      </c>
      <c r="S88" s="70">
        <v>45544</v>
      </c>
      <c r="T88" s="70" t="s">
        <v>304</v>
      </c>
      <c r="U88" s="69" t="s">
        <v>182</v>
      </c>
      <c r="V88" s="74">
        <v>1.65</v>
      </c>
      <c r="W88" s="76">
        <f t="shared" si="24"/>
        <v>118602</v>
      </c>
      <c r="X88" s="73">
        <v>17588</v>
      </c>
      <c r="Y88" s="77">
        <f t="shared" si="25"/>
        <v>4.2579999999999996E-3</v>
      </c>
      <c r="Z88" s="78">
        <f t="shared" si="26"/>
        <v>505.00731599999995</v>
      </c>
      <c r="AA88" s="102"/>
      <c r="AB88" s="102"/>
      <c r="AC88" s="104"/>
      <c r="AD88" s="105"/>
      <c r="AE88" s="105"/>
      <c r="AF88" s="102"/>
      <c r="AG88" s="59" t="s">
        <v>341</v>
      </c>
      <c r="AH88" s="30">
        <f t="shared" si="4"/>
        <v>10</v>
      </c>
    </row>
    <row r="89" spans="1:34" ht="20.149999999999999" customHeight="1">
      <c r="A89" s="69">
        <v>60</v>
      </c>
      <c r="B89" s="70">
        <v>45189</v>
      </c>
      <c r="C89" s="69" t="s">
        <v>307</v>
      </c>
      <c r="D89" s="71" t="s">
        <v>359</v>
      </c>
      <c r="E89" s="59" t="s">
        <v>306</v>
      </c>
      <c r="F89" s="72">
        <v>26.600252230890401</v>
      </c>
      <c r="G89" s="72">
        <v>42.13540880663583</v>
      </c>
      <c r="H89" s="72" t="s">
        <v>287</v>
      </c>
      <c r="I89" s="59" t="s">
        <v>341</v>
      </c>
      <c r="J89" s="59" t="s">
        <v>205</v>
      </c>
      <c r="K89" s="27">
        <v>23.96</v>
      </c>
      <c r="L89" s="69" t="s">
        <v>313</v>
      </c>
      <c r="M89" s="92">
        <v>45210</v>
      </c>
      <c r="N89" s="93" t="s">
        <v>200</v>
      </c>
      <c r="O89" s="72" t="s">
        <v>293</v>
      </c>
      <c r="P89" s="73">
        <v>11320</v>
      </c>
      <c r="Q89" s="27">
        <v>23.96</v>
      </c>
      <c r="R89" s="74" t="s">
        <v>310</v>
      </c>
      <c r="S89" s="70">
        <v>45544</v>
      </c>
      <c r="T89" s="70" t="s">
        <v>304</v>
      </c>
      <c r="U89" s="69" t="s">
        <v>183</v>
      </c>
      <c r="V89" s="69">
        <v>1.79</v>
      </c>
      <c r="W89" s="76">
        <f t="shared" si="24"/>
        <v>128665.20000000001</v>
      </c>
      <c r="X89" s="73">
        <v>10886</v>
      </c>
      <c r="Y89" s="77">
        <f t="shared" si="25"/>
        <v>-4.3399999999999998E-4</v>
      </c>
      <c r="Z89" s="78">
        <f t="shared" si="26"/>
        <v>-55.840696800000003</v>
      </c>
      <c r="AA89" s="102"/>
      <c r="AB89" s="102"/>
      <c r="AC89" s="104"/>
      <c r="AD89" s="105"/>
      <c r="AE89" s="105"/>
      <c r="AF89" s="102"/>
      <c r="AG89" s="59" t="s">
        <v>341</v>
      </c>
      <c r="AH89" s="30">
        <f t="shared" si="4"/>
        <v>10</v>
      </c>
    </row>
    <row r="90" spans="1:34" ht="20.149999999999999" customHeight="1">
      <c r="A90" s="69">
        <v>61</v>
      </c>
      <c r="B90" s="70">
        <v>45189</v>
      </c>
      <c r="C90" s="69" t="s">
        <v>307</v>
      </c>
      <c r="D90" s="71" t="s">
        <v>359</v>
      </c>
      <c r="E90" s="59" t="s">
        <v>306</v>
      </c>
      <c r="F90" s="72">
        <v>26.602158925291466</v>
      </c>
      <c r="G90" s="72">
        <v>42.132105928196218</v>
      </c>
      <c r="H90" s="72" t="s">
        <v>287</v>
      </c>
      <c r="I90" s="59" t="s">
        <v>342</v>
      </c>
      <c r="J90" s="59" t="s">
        <v>201</v>
      </c>
      <c r="K90" s="27">
        <v>22.72</v>
      </c>
      <c r="L90" s="69" t="s">
        <v>313</v>
      </c>
      <c r="M90" s="92">
        <v>45210</v>
      </c>
      <c r="N90" s="93" t="s">
        <v>200</v>
      </c>
      <c r="O90" s="72" t="s">
        <v>294</v>
      </c>
      <c r="P90" s="73">
        <v>15680</v>
      </c>
      <c r="Q90" s="27">
        <v>22.72</v>
      </c>
      <c r="R90" s="74" t="s">
        <v>310</v>
      </c>
      <c r="S90" s="70">
        <v>45544</v>
      </c>
      <c r="T90" s="70" t="s">
        <v>304</v>
      </c>
      <c r="U90" s="69" t="s">
        <v>184</v>
      </c>
      <c r="V90" s="69">
        <v>1.64</v>
      </c>
      <c r="W90" s="76">
        <f t="shared" si="24"/>
        <v>111782.39999999999</v>
      </c>
      <c r="X90" s="73">
        <v>21171</v>
      </c>
      <c r="Y90" s="77">
        <f t="shared" si="25"/>
        <v>5.4910000000000002E-3</v>
      </c>
      <c r="Z90" s="78">
        <f t="shared" si="26"/>
        <v>613.79715839999994</v>
      </c>
      <c r="AA90" s="102">
        <f>SUM(Z90:Z92)</f>
        <v>1477.5908831999998</v>
      </c>
      <c r="AB90" s="102">
        <f>AA90*3.667</f>
        <v>5418.3257686943989</v>
      </c>
      <c r="AC90" s="103">
        <v>8.14E-2</v>
      </c>
      <c r="AD90" s="105">
        <f>Q90*AC90</f>
        <v>1.8494079999999999</v>
      </c>
      <c r="AE90" s="105">
        <f t="shared" ref="AE90" si="45">AD90*3.42</f>
        <v>6.3249753599999998</v>
      </c>
      <c r="AF90" s="102">
        <f t="shared" ref="AF90" si="46">IF((AB90-AE90),AB90-AE90)</f>
        <v>5412.0007933343986</v>
      </c>
      <c r="AG90" s="59" t="s">
        <v>342</v>
      </c>
      <c r="AH90" s="30">
        <f t="shared" si="4"/>
        <v>10</v>
      </c>
    </row>
    <row r="91" spans="1:34" ht="20.149999999999999" customHeight="1">
      <c r="A91" s="69">
        <v>62</v>
      </c>
      <c r="B91" s="70">
        <v>45189</v>
      </c>
      <c r="C91" s="69" t="s">
        <v>307</v>
      </c>
      <c r="D91" s="71" t="s">
        <v>359</v>
      </c>
      <c r="E91" s="59" t="s">
        <v>306</v>
      </c>
      <c r="F91" s="72">
        <v>26.602158925291466</v>
      </c>
      <c r="G91" s="72">
        <v>42.132105928196218</v>
      </c>
      <c r="H91" s="72" t="s">
        <v>287</v>
      </c>
      <c r="I91" s="59" t="s">
        <v>342</v>
      </c>
      <c r="J91" s="59" t="s">
        <v>203</v>
      </c>
      <c r="K91" s="27">
        <v>22.72</v>
      </c>
      <c r="L91" s="69" t="s">
        <v>313</v>
      </c>
      <c r="M91" s="92">
        <v>45210</v>
      </c>
      <c r="N91" s="93" t="s">
        <v>200</v>
      </c>
      <c r="O91" s="72" t="s">
        <v>295</v>
      </c>
      <c r="P91" s="73">
        <v>15080</v>
      </c>
      <c r="Q91" s="27">
        <v>22.72</v>
      </c>
      <c r="R91" s="74" t="s">
        <v>310</v>
      </c>
      <c r="S91" s="70">
        <v>45544</v>
      </c>
      <c r="T91" s="70" t="s">
        <v>304</v>
      </c>
      <c r="U91" s="69" t="s">
        <v>185</v>
      </c>
      <c r="V91" s="74">
        <v>1.65</v>
      </c>
      <c r="W91" s="76">
        <f t="shared" si="24"/>
        <v>112464</v>
      </c>
      <c r="X91" s="73">
        <v>19748</v>
      </c>
      <c r="Y91" s="77">
        <f t="shared" si="25"/>
        <v>4.6680000000000003E-3</v>
      </c>
      <c r="Z91" s="78">
        <f t="shared" si="26"/>
        <v>524.98195199999998</v>
      </c>
      <c r="AA91" s="102"/>
      <c r="AB91" s="102"/>
      <c r="AC91" s="104"/>
      <c r="AD91" s="105"/>
      <c r="AE91" s="105"/>
      <c r="AF91" s="102"/>
      <c r="AG91" s="59" t="s">
        <v>342</v>
      </c>
      <c r="AH91" s="30">
        <f t="shared" si="4"/>
        <v>10</v>
      </c>
    </row>
    <row r="92" spans="1:34" ht="20.149999999999999" customHeight="1">
      <c r="A92" s="69">
        <v>63</v>
      </c>
      <c r="B92" s="70">
        <v>45189</v>
      </c>
      <c r="C92" s="69" t="s">
        <v>307</v>
      </c>
      <c r="D92" s="71" t="s">
        <v>359</v>
      </c>
      <c r="E92" s="59" t="s">
        <v>306</v>
      </c>
      <c r="F92" s="72">
        <v>26.602158925291466</v>
      </c>
      <c r="G92" s="72">
        <v>42.132105928196218</v>
      </c>
      <c r="H92" s="72" t="s">
        <v>287</v>
      </c>
      <c r="I92" s="59" t="s">
        <v>342</v>
      </c>
      <c r="J92" s="59" t="s">
        <v>205</v>
      </c>
      <c r="K92" s="27">
        <v>22.72</v>
      </c>
      <c r="L92" s="69" t="s">
        <v>313</v>
      </c>
      <c r="M92" s="92">
        <v>45210</v>
      </c>
      <c r="N92" s="93" t="s">
        <v>200</v>
      </c>
      <c r="O92" s="72" t="s">
        <v>296</v>
      </c>
      <c r="P92" s="73">
        <v>12550</v>
      </c>
      <c r="Q92" s="27">
        <v>22.72</v>
      </c>
      <c r="R92" s="74" t="s">
        <v>310</v>
      </c>
      <c r="S92" s="70">
        <v>45544</v>
      </c>
      <c r="T92" s="70" t="s">
        <v>304</v>
      </c>
      <c r="U92" s="69" t="s">
        <v>186</v>
      </c>
      <c r="V92" s="69">
        <v>1.79</v>
      </c>
      <c r="W92" s="76">
        <f t="shared" si="24"/>
        <v>122006.39999999999</v>
      </c>
      <c r="X92" s="73">
        <v>15327</v>
      </c>
      <c r="Y92" s="77">
        <f t="shared" si="25"/>
        <v>2.777E-3</v>
      </c>
      <c r="Z92" s="78">
        <f t="shared" si="26"/>
        <v>338.81177279999997</v>
      </c>
      <c r="AA92" s="102"/>
      <c r="AB92" s="102"/>
      <c r="AC92" s="104"/>
      <c r="AD92" s="105"/>
      <c r="AE92" s="105"/>
      <c r="AF92" s="102"/>
      <c r="AG92" s="59" t="s">
        <v>342</v>
      </c>
      <c r="AH92" s="30">
        <f t="shared" si="4"/>
        <v>10</v>
      </c>
    </row>
    <row r="93" spans="1:34" ht="20.149999999999999" customHeight="1">
      <c r="A93" s="69">
        <v>64</v>
      </c>
      <c r="B93" s="70">
        <v>45189</v>
      </c>
      <c r="C93" s="69" t="s">
        <v>307</v>
      </c>
      <c r="D93" s="71" t="s">
        <v>359</v>
      </c>
      <c r="E93" s="59" t="s">
        <v>306</v>
      </c>
      <c r="F93" s="72">
        <v>26.585426109054577</v>
      </c>
      <c r="G93" s="72">
        <v>42.107560831985275</v>
      </c>
      <c r="H93" s="72" t="s">
        <v>297</v>
      </c>
      <c r="I93" s="59" t="s">
        <v>343</v>
      </c>
      <c r="J93" s="59" t="s">
        <v>201</v>
      </c>
      <c r="K93" s="27">
        <v>24.74</v>
      </c>
      <c r="L93" s="69" t="s">
        <v>310</v>
      </c>
      <c r="M93" s="92">
        <v>45212</v>
      </c>
      <c r="N93" s="93" t="s">
        <v>200</v>
      </c>
      <c r="O93" s="72" t="s">
        <v>298</v>
      </c>
      <c r="P93" s="73">
        <v>16120</v>
      </c>
      <c r="Q93" s="27">
        <v>24.74</v>
      </c>
      <c r="R93" s="74" t="s">
        <v>313</v>
      </c>
      <c r="S93" s="70">
        <v>45523</v>
      </c>
      <c r="T93" s="75">
        <v>45526</v>
      </c>
      <c r="U93" s="69" t="s">
        <v>187</v>
      </c>
      <c r="V93" s="69">
        <v>1.64</v>
      </c>
      <c r="W93" s="76">
        <f t="shared" si="24"/>
        <v>121720.79999999999</v>
      </c>
      <c r="X93" s="73">
        <v>15383</v>
      </c>
      <c r="Y93" s="77">
        <f t="shared" si="25"/>
        <v>-7.3700000000000002E-4</v>
      </c>
      <c r="Z93" s="78">
        <f t="shared" si="26"/>
        <v>-89.708229599999996</v>
      </c>
      <c r="AA93" s="102">
        <f>SUM(Z93:Z95)</f>
        <v>-697.42975379999996</v>
      </c>
      <c r="AB93" s="102">
        <f>AA93*3.667</f>
        <v>-2557.4749071845999</v>
      </c>
      <c r="AC93" s="103">
        <v>8.14E-2</v>
      </c>
      <c r="AD93" s="105">
        <f>Q93*AC93</f>
        <v>2.013836</v>
      </c>
      <c r="AE93" s="105">
        <f t="shared" ref="AE93" si="47">AD93*3.42</f>
        <v>6.8873191199999999</v>
      </c>
      <c r="AF93" s="102">
        <f t="shared" ref="AF93" si="48">IF((AB93-AE93),AB93-AE93)</f>
        <v>-2564.3622263046</v>
      </c>
      <c r="AG93" s="59" t="s">
        <v>343</v>
      </c>
      <c r="AH93" s="30">
        <f t="shared" si="4"/>
        <v>10</v>
      </c>
    </row>
    <row r="94" spans="1:34" ht="20.149999999999999" customHeight="1">
      <c r="A94" s="69">
        <v>65</v>
      </c>
      <c r="B94" s="70">
        <v>45189</v>
      </c>
      <c r="C94" s="69" t="s">
        <v>307</v>
      </c>
      <c r="D94" s="71" t="s">
        <v>359</v>
      </c>
      <c r="E94" s="59" t="s">
        <v>306</v>
      </c>
      <c r="F94" s="72">
        <v>26.585426109054577</v>
      </c>
      <c r="G94" s="72">
        <v>42.107560831985275</v>
      </c>
      <c r="H94" s="72" t="s">
        <v>297</v>
      </c>
      <c r="I94" s="59" t="s">
        <v>343</v>
      </c>
      <c r="J94" s="59" t="s">
        <v>203</v>
      </c>
      <c r="K94" s="27">
        <v>24.74</v>
      </c>
      <c r="L94" s="69" t="s">
        <v>310</v>
      </c>
      <c r="M94" s="92">
        <v>45212</v>
      </c>
      <c r="N94" s="93" t="s">
        <v>200</v>
      </c>
      <c r="O94" s="72" t="s">
        <v>299</v>
      </c>
      <c r="P94" s="73">
        <v>14680</v>
      </c>
      <c r="Q94" s="27">
        <v>24.74</v>
      </c>
      <c r="R94" s="74" t="s">
        <v>313</v>
      </c>
      <c r="S94" s="70">
        <v>45523</v>
      </c>
      <c r="T94" s="75">
        <v>45526</v>
      </c>
      <c r="U94" s="69" t="s">
        <v>188</v>
      </c>
      <c r="V94" s="74">
        <v>1.65</v>
      </c>
      <c r="W94" s="76">
        <f t="shared" ref="W94:W116" si="49">V94*10000*0.3*Q94</f>
        <v>122462.99999999999</v>
      </c>
      <c r="X94" s="73">
        <v>14902</v>
      </c>
      <c r="Y94" s="77">
        <f t="shared" ref="Y94:Y116" si="50">(X94-P94)/1000000</f>
        <v>2.22E-4</v>
      </c>
      <c r="Z94" s="78">
        <f t="shared" ref="Z94:Z116" si="51">Y94*W94</f>
        <v>27.186785999999998</v>
      </c>
      <c r="AA94" s="102"/>
      <c r="AB94" s="102"/>
      <c r="AC94" s="104"/>
      <c r="AD94" s="105"/>
      <c r="AE94" s="105"/>
      <c r="AF94" s="102"/>
      <c r="AG94" s="59" t="s">
        <v>343</v>
      </c>
      <c r="AH94" s="30">
        <f t="shared" si="4"/>
        <v>10</v>
      </c>
    </row>
    <row r="95" spans="1:34" ht="20.149999999999999" customHeight="1">
      <c r="A95" s="69">
        <v>66</v>
      </c>
      <c r="B95" s="70">
        <v>45189</v>
      </c>
      <c r="C95" s="69" t="s">
        <v>307</v>
      </c>
      <c r="D95" s="71" t="s">
        <v>359</v>
      </c>
      <c r="E95" s="59" t="s">
        <v>306</v>
      </c>
      <c r="F95" s="72">
        <v>26.585426109054577</v>
      </c>
      <c r="G95" s="72">
        <v>42.107560831985275</v>
      </c>
      <c r="H95" s="72" t="s">
        <v>297</v>
      </c>
      <c r="I95" s="59" t="s">
        <v>343</v>
      </c>
      <c r="J95" s="59" t="s">
        <v>205</v>
      </c>
      <c r="K95" s="27">
        <v>24.74</v>
      </c>
      <c r="L95" s="69" t="s">
        <v>310</v>
      </c>
      <c r="M95" s="92">
        <v>45212</v>
      </c>
      <c r="N95" s="93" t="s">
        <v>200</v>
      </c>
      <c r="O95" s="72" t="s">
        <v>300</v>
      </c>
      <c r="P95" s="73">
        <v>14030</v>
      </c>
      <c r="Q95" s="27">
        <v>24.74</v>
      </c>
      <c r="R95" s="74" t="s">
        <v>313</v>
      </c>
      <c r="S95" s="70">
        <v>45523</v>
      </c>
      <c r="T95" s="75">
        <v>45526</v>
      </c>
      <c r="U95" s="69" t="s">
        <v>189</v>
      </c>
      <c r="V95" s="69">
        <v>1.79</v>
      </c>
      <c r="W95" s="76">
        <f t="shared" si="49"/>
        <v>132853.79999999999</v>
      </c>
      <c r="X95" s="73">
        <v>9251</v>
      </c>
      <c r="Y95" s="77">
        <f t="shared" si="50"/>
        <v>-4.7790000000000003E-3</v>
      </c>
      <c r="Z95" s="78">
        <f t="shared" si="51"/>
        <v>-634.90831019999996</v>
      </c>
      <c r="AA95" s="102"/>
      <c r="AB95" s="102"/>
      <c r="AC95" s="104"/>
      <c r="AD95" s="105"/>
      <c r="AE95" s="105"/>
      <c r="AF95" s="102"/>
      <c r="AG95" s="59" t="s">
        <v>343</v>
      </c>
      <c r="AH95" s="30">
        <f t="shared" ref="AH95:AH116" si="52">DATEDIF(M95,S95,"m")</f>
        <v>10</v>
      </c>
    </row>
    <row r="96" spans="1:34" ht="20.149999999999999" customHeight="1">
      <c r="A96" s="69">
        <v>67</v>
      </c>
      <c r="B96" s="70">
        <v>45189</v>
      </c>
      <c r="C96" s="69" t="s">
        <v>307</v>
      </c>
      <c r="D96" s="71" t="s">
        <v>359</v>
      </c>
      <c r="E96" s="59" t="s">
        <v>306</v>
      </c>
      <c r="F96" s="72">
        <v>26.582898936280603</v>
      </c>
      <c r="G96" s="72">
        <v>42.102799266517913</v>
      </c>
      <c r="H96" s="72" t="s">
        <v>297</v>
      </c>
      <c r="I96" s="97" t="s">
        <v>344</v>
      </c>
      <c r="J96" s="59" t="s">
        <v>201</v>
      </c>
      <c r="K96" s="96">
        <v>24.43</v>
      </c>
      <c r="L96" s="69" t="s">
        <v>310</v>
      </c>
      <c r="M96" s="92">
        <v>45212</v>
      </c>
      <c r="N96" s="93" t="s">
        <v>200</v>
      </c>
      <c r="O96" s="72" t="s">
        <v>301</v>
      </c>
      <c r="P96" s="73">
        <v>21120</v>
      </c>
      <c r="Q96" s="96">
        <v>24.43</v>
      </c>
      <c r="R96" s="74" t="s">
        <v>313</v>
      </c>
      <c r="S96" s="70">
        <v>45523</v>
      </c>
      <c r="T96" s="75">
        <v>45526</v>
      </c>
      <c r="U96" s="69" t="s">
        <v>190</v>
      </c>
      <c r="V96" s="69">
        <v>1.64</v>
      </c>
      <c r="W96" s="76">
        <f t="shared" si="49"/>
        <v>120195.6</v>
      </c>
      <c r="X96" s="73">
        <v>20953</v>
      </c>
      <c r="Y96" s="77">
        <f t="shared" si="50"/>
        <v>-1.6699999999999999E-4</v>
      </c>
      <c r="Z96" s="78">
        <f t="shared" si="51"/>
        <v>-20.072665199999999</v>
      </c>
      <c r="AA96" s="102">
        <f>SUM(Z96:Z98)</f>
        <v>-411.05136240000002</v>
      </c>
      <c r="AB96" s="102">
        <f>AA96*3.667</f>
        <v>-1507.3253459207999</v>
      </c>
      <c r="AC96" s="103">
        <v>8.14E-2</v>
      </c>
      <c r="AD96" s="105">
        <f>Q96*AC96</f>
        <v>1.988602</v>
      </c>
      <c r="AE96" s="105">
        <f t="shared" ref="AE96" si="53">AD96*3.42</f>
        <v>6.8010188400000002</v>
      </c>
      <c r="AF96" s="102">
        <f t="shared" ref="AF96" si="54">IF((AB96-AE96),AB96-AE96)</f>
        <v>-1514.1263647608</v>
      </c>
      <c r="AG96" s="59" t="s">
        <v>344</v>
      </c>
      <c r="AH96" s="30">
        <f t="shared" si="52"/>
        <v>10</v>
      </c>
    </row>
    <row r="97" spans="1:34" ht="20.149999999999999" customHeight="1">
      <c r="A97" s="69">
        <v>68</v>
      </c>
      <c r="B97" s="70">
        <v>45189</v>
      </c>
      <c r="C97" s="69" t="s">
        <v>307</v>
      </c>
      <c r="D97" s="71" t="s">
        <v>359</v>
      </c>
      <c r="E97" s="59" t="s">
        <v>306</v>
      </c>
      <c r="F97" s="72">
        <v>26.582898936280603</v>
      </c>
      <c r="G97" s="72">
        <v>42.102799266517913</v>
      </c>
      <c r="H97" s="72" t="s">
        <v>297</v>
      </c>
      <c r="I97" s="97" t="s">
        <v>344</v>
      </c>
      <c r="J97" s="59" t="s">
        <v>203</v>
      </c>
      <c r="K97" s="96">
        <v>24.43</v>
      </c>
      <c r="L97" s="69" t="s">
        <v>310</v>
      </c>
      <c r="M97" s="92">
        <v>45212</v>
      </c>
      <c r="N97" s="93" t="s">
        <v>200</v>
      </c>
      <c r="O97" s="72" t="s">
        <v>302</v>
      </c>
      <c r="P97" s="73">
        <v>17110</v>
      </c>
      <c r="Q97" s="96">
        <v>24.43</v>
      </c>
      <c r="R97" s="74" t="s">
        <v>313</v>
      </c>
      <c r="S97" s="70">
        <v>45523</v>
      </c>
      <c r="T97" s="75">
        <v>45526</v>
      </c>
      <c r="U97" s="69" t="s">
        <v>191</v>
      </c>
      <c r="V97" s="74">
        <v>1.65</v>
      </c>
      <c r="W97" s="76">
        <f t="shared" si="49"/>
        <v>120928.5</v>
      </c>
      <c r="X97" s="73">
        <v>16423</v>
      </c>
      <c r="Y97" s="77">
        <f t="shared" si="50"/>
        <v>-6.87E-4</v>
      </c>
      <c r="Z97" s="78">
        <f t="shared" si="51"/>
        <v>-83.077879499999995</v>
      </c>
      <c r="AA97" s="102"/>
      <c r="AB97" s="102"/>
      <c r="AC97" s="104"/>
      <c r="AD97" s="105"/>
      <c r="AE97" s="105"/>
      <c r="AF97" s="102"/>
      <c r="AG97" s="59" t="s">
        <v>344</v>
      </c>
      <c r="AH97" s="30">
        <f t="shared" si="52"/>
        <v>10</v>
      </c>
    </row>
    <row r="98" spans="1:34" ht="20.149999999999999" customHeight="1">
      <c r="A98" s="69">
        <v>69</v>
      </c>
      <c r="B98" s="70">
        <v>45189</v>
      </c>
      <c r="C98" s="69" t="s">
        <v>307</v>
      </c>
      <c r="D98" s="71" t="s">
        <v>359</v>
      </c>
      <c r="E98" s="59" t="s">
        <v>306</v>
      </c>
      <c r="F98" s="72">
        <v>26.582898936280603</v>
      </c>
      <c r="G98" s="72">
        <v>42.102799266517913</v>
      </c>
      <c r="H98" s="72" t="s">
        <v>297</v>
      </c>
      <c r="I98" s="97" t="s">
        <v>344</v>
      </c>
      <c r="J98" s="59" t="s">
        <v>205</v>
      </c>
      <c r="K98" s="96">
        <v>24.43</v>
      </c>
      <c r="L98" s="69" t="s">
        <v>310</v>
      </c>
      <c r="M98" s="92">
        <v>45212</v>
      </c>
      <c r="N98" s="93" t="s">
        <v>200</v>
      </c>
      <c r="O98" s="72" t="s">
        <v>303</v>
      </c>
      <c r="P98" s="73">
        <v>15780</v>
      </c>
      <c r="Q98" s="96">
        <v>24.43</v>
      </c>
      <c r="R98" s="74" t="s">
        <v>313</v>
      </c>
      <c r="S98" s="70">
        <v>45523</v>
      </c>
      <c r="T98" s="75">
        <v>45526</v>
      </c>
      <c r="U98" s="69" t="s">
        <v>192</v>
      </c>
      <c r="V98" s="69">
        <v>1.79</v>
      </c>
      <c r="W98" s="76">
        <f t="shared" si="49"/>
        <v>131189.1</v>
      </c>
      <c r="X98" s="73">
        <v>13433</v>
      </c>
      <c r="Y98" s="77">
        <f t="shared" si="50"/>
        <v>-2.3470000000000001E-3</v>
      </c>
      <c r="Z98" s="78">
        <f t="shared" si="51"/>
        <v>-307.9008177</v>
      </c>
      <c r="AA98" s="102"/>
      <c r="AB98" s="102"/>
      <c r="AC98" s="104"/>
      <c r="AD98" s="105"/>
      <c r="AE98" s="105"/>
      <c r="AF98" s="102"/>
      <c r="AG98" s="59" t="s">
        <v>344</v>
      </c>
      <c r="AH98" s="30">
        <f t="shared" si="52"/>
        <v>10</v>
      </c>
    </row>
    <row r="99" spans="1:34" ht="20.149999999999999" customHeight="1">
      <c r="A99" s="69">
        <v>70</v>
      </c>
      <c r="B99" s="70">
        <v>45189</v>
      </c>
      <c r="C99" s="69" t="s">
        <v>307</v>
      </c>
      <c r="D99" s="71" t="s">
        <v>359</v>
      </c>
      <c r="E99" s="59">
        <v>81121</v>
      </c>
      <c r="F99" s="72">
        <v>26.589965884028562</v>
      </c>
      <c r="G99" s="72">
        <v>42.096195221145905</v>
      </c>
      <c r="H99" s="72" t="s">
        <v>210</v>
      </c>
      <c r="I99" s="97" t="s">
        <v>318</v>
      </c>
      <c r="J99" s="59" t="s">
        <v>201</v>
      </c>
      <c r="K99" s="96">
        <v>18.55</v>
      </c>
      <c r="L99" s="69" t="s">
        <v>310</v>
      </c>
      <c r="M99" s="92">
        <v>45212</v>
      </c>
      <c r="N99" s="93" t="s">
        <v>200</v>
      </c>
      <c r="O99" s="72" t="s">
        <v>211</v>
      </c>
      <c r="P99" s="73">
        <v>21500</v>
      </c>
      <c r="Q99" s="96">
        <v>18.55</v>
      </c>
      <c r="R99" s="74" t="s">
        <v>313</v>
      </c>
      <c r="S99" s="70">
        <v>45523</v>
      </c>
      <c r="T99" s="75">
        <v>45526</v>
      </c>
      <c r="U99" s="69" t="s">
        <v>112</v>
      </c>
      <c r="V99" s="69">
        <v>1.64</v>
      </c>
      <c r="W99" s="76">
        <f t="shared" si="49"/>
        <v>91266</v>
      </c>
      <c r="X99" s="73">
        <v>16049</v>
      </c>
      <c r="Y99" s="77">
        <f t="shared" si="50"/>
        <v>-5.4510000000000001E-3</v>
      </c>
      <c r="Z99" s="78">
        <f t="shared" si="51"/>
        <v>-497.49096600000001</v>
      </c>
      <c r="AA99" s="102">
        <f>SUM(Z99:Z101)</f>
        <v>-1947.8245710000001</v>
      </c>
      <c r="AB99" s="102">
        <f>AA99*3.667</f>
        <v>-7142.672701857</v>
      </c>
      <c r="AC99" s="103">
        <v>8.14E-2</v>
      </c>
      <c r="AD99" s="105">
        <f>Q99*AC99</f>
        <v>1.50997</v>
      </c>
      <c r="AE99" s="105">
        <f t="shared" ref="AE99" si="55">AD99*3.42</f>
        <v>5.1640974000000002</v>
      </c>
      <c r="AF99" s="102">
        <f t="shared" ref="AF99" si="56">IF((AB99-AE99),AB99-AE99)</f>
        <v>-7147.8367992570002</v>
      </c>
      <c r="AG99" s="59" t="s">
        <v>318</v>
      </c>
      <c r="AH99" s="30">
        <f t="shared" si="52"/>
        <v>10</v>
      </c>
    </row>
    <row r="100" spans="1:34" ht="20.149999999999999" customHeight="1">
      <c r="A100" s="69">
        <v>71</v>
      </c>
      <c r="B100" s="70">
        <v>45189</v>
      </c>
      <c r="C100" s="69" t="s">
        <v>307</v>
      </c>
      <c r="D100" s="71" t="s">
        <v>359</v>
      </c>
      <c r="E100" s="59" t="s">
        <v>306</v>
      </c>
      <c r="F100" s="72">
        <v>26.589965884028562</v>
      </c>
      <c r="G100" s="72">
        <v>42.096195221145905</v>
      </c>
      <c r="H100" s="72" t="s">
        <v>210</v>
      </c>
      <c r="I100" s="97" t="s">
        <v>318</v>
      </c>
      <c r="J100" s="59" t="s">
        <v>203</v>
      </c>
      <c r="K100" s="96">
        <v>18.55</v>
      </c>
      <c r="L100" s="69" t="s">
        <v>310</v>
      </c>
      <c r="M100" s="92">
        <v>45212</v>
      </c>
      <c r="N100" s="93" t="s">
        <v>200</v>
      </c>
      <c r="O100" s="72" t="s">
        <v>212</v>
      </c>
      <c r="P100" s="73">
        <v>15760</v>
      </c>
      <c r="Q100" s="96">
        <v>18.55</v>
      </c>
      <c r="R100" s="74" t="s">
        <v>313</v>
      </c>
      <c r="S100" s="70">
        <v>45523</v>
      </c>
      <c r="T100" s="75">
        <v>45526</v>
      </c>
      <c r="U100" s="69" t="s">
        <v>113</v>
      </c>
      <c r="V100" s="74">
        <v>1.65</v>
      </c>
      <c r="W100" s="76">
        <f t="shared" si="49"/>
        <v>91822.5</v>
      </c>
      <c r="X100" s="73">
        <v>12891</v>
      </c>
      <c r="Y100" s="77">
        <f t="shared" si="50"/>
        <v>-2.869E-3</v>
      </c>
      <c r="Z100" s="78">
        <f t="shared" si="51"/>
        <v>-263.43875250000002</v>
      </c>
      <c r="AA100" s="102"/>
      <c r="AB100" s="102"/>
      <c r="AC100" s="104"/>
      <c r="AD100" s="105"/>
      <c r="AE100" s="105"/>
      <c r="AF100" s="102"/>
      <c r="AG100" s="59" t="s">
        <v>318</v>
      </c>
      <c r="AH100" s="30">
        <f t="shared" si="52"/>
        <v>10</v>
      </c>
    </row>
    <row r="101" spans="1:34" ht="20.149999999999999" customHeight="1">
      <c r="A101" s="69">
        <v>72</v>
      </c>
      <c r="B101" s="70">
        <v>45189</v>
      </c>
      <c r="C101" s="69" t="s">
        <v>307</v>
      </c>
      <c r="D101" s="71" t="s">
        <v>359</v>
      </c>
      <c r="E101" s="59" t="s">
        <v>306</v>
      </c>
      <c r="F101" s="72">
        <v>26.589965884028562</v>
      </c>
      <c r="G101" s="72">
        <v>42.096195221145905</v>
      </c>
      <c r="H101" s="72" t="s">
        <v>210</v>
      </c>
      <c r="I101" s="97" t="s">
        <v>318</v>
      </c>
      <c r="J101" s="59" t="s">
        <v>205</v>
      </c>
      <c r="K101" s="96">
        <v>18.55</v>
      </c>
      <c r="L101" s="69" t="s">
        <v>310</v>
      </c>
      <c r="M101" s="92">
        <v>45212</v>
      </c>
      <c r="N101" s="93" t="s">
        <v>200</v>
      </c>
      <c r="O101" s="72" t="s">
        <v>213</v>
      </c>
      <c r="P101" s="73">
        <v>17180</v>
      </c>
      <c r="Q101" s="96">
        <v>18.55</v>
      </c>
      <c r="R101" s="74" t="s">
        <v>313</v>
      </c>
      <c r="S101" s="70">
        <v>45523</v>
      </c>
      <c r="T101" s="75">
        <v>45526</v>
      </c>
      <c r="U101" s="69" t="s">
        <v>114</v>
      </c>
      <c r="V101" s="69">
        <v>1.79</v>
      </c>
      <c r="W101" s="76">
        <f t="shared" si="49"/>
        <v>99613.5</v>
      </c>
      <c r="X101" s="73">
        <v>5265</v>
      </c>
      <c r="Y101" s="77">
        <f t="shared" si="50"/>
        <v>-1.1915E-2</v>
      </c>
      <c r="Z101" s="78">
        <f t="shared" si="51"/>
        <v>-1186.8948525000001</v>
      </c>
      <c r="AA101" s="102"/>
      <c r="AB101" s="102"/>
      <c r="AC101" s="104"/>
      <c r="AD101" s="105"/>
      <c r="AE101" s="105"/>
      <c r="AF101" s="102"/>
      <c r="AG101" s="59" t="s">
        <v>318</v>
      </c>
      <c r="AH101" s="30">
        <f t="shared" si="52"/>
        <v>10</v>
      </c>
    </row>
    <row r="102" spans="1:34" ht="20.149999999999999" customHeight="1">
      <c r="A102" s="69">
        <v>73</v>
      </c>
      <c r="B102" s="70">
        <v>45189</v>
      </c>
      <c r="C102" s="69" t="s">
        <v>307</v>
      </c>
      <c r="D102" s="71" t="s">
        <v>359</v>
      </c>
      <c r="E102" s="59" t="s">
        <v>306</v>
      </c>
      <c r="F102" s="72">
        <v>26.587339029729694</v>
      </c>
      <c r="G102" s="72">
        <v>42.099343599232483</v>
      </c>
      <c r="H102" s="72" t="s">
        <v>210</v>
      </c>
      <c r="I102" s="59" t="s">
        <v>319</v>
      </c>
      <c r="J102" s="59" t="s">
        <v>201</v>
      </c>
      <c r="K102" s="27">
        <v>15.83</v>
      </c>
      <c r="L102" s="69" t="s">
        <v>310</v>
      </c>
      <c r="M102" s="92">
        <v>45212</v>
      </c>
      <c r="N102" s="93" t="s">
        <v>200</v>
      </c>
      <c r="O102" s="72" t="s">
        <v>214</v>
      </c>
      <c r="P102" s="73">
        <v>17530</v>
      </c>
      <c r="Q102" s="27">
        <v>15.83</v>
      </c>
      <c r="R102" s="74" t="s">
        <v>313</v>
      </c>
      <c r="S102" s="70">
        <v>45523</v>
      </c>
      <c r="T102" s="75">
        <v>45526</v>
      </c>
      <c r="U102" s="69" t="s">
        <v>115</v>
      </c>
      <c r="V102" s="69">
        <v>1.64</v>
      </c>
      <c r="W102" s="76">
        <f t="shared" si="49"/>
        <v>77883.600000000006</v>
      </c>
      <c r="X102" s="73">
        <v>17225</v>
      </c>
      <c r="Y102" s="77">
        <f t="shared" si="50"/>
        <v>-3.0499999999999999E-4</v>
      </c>
      <c r="Z102" s="78">
        <f t="shared" si="51"/>
        <v>-23.754498000000002</v>
      </c>
      <c r="AA102" s="102">
        <f>SUM(Z102:Z104)</f>
        <v>-832.12025490000008</v>
      </c>
      <c r="AB102" s="102">
        <f>AA102*3.667</f>
        <v>-3051.3849747183003</v>
      </c>
      <c r="AC102" s="103">
        <v>8.14E-2</v>
      </c>
      <c r="AD102" s="105">
        <f>Q102*AC102</f>
        <v>1.288562</v>
      </c>
      <c r="AE102" s="105">
        <f t="shared" ref="AE102" si="57">AD102*3.42</f>
        <v>4.4068820400000002</v>
      </c>
      <c r="AF102" s="102">
        <f t="shared" ref="AF102" si="58">IF((AB102-AE102),AB102-AE102)</f>
        <v>-3055.7918567583001</v>
      </c>
      <c r="AG102" s="59" t="s">
        <v>319</v>
      </c>
      <c r="AH102" s="30">
        <f t="shared" si="52"/>
        <v>10</v>
      </c>
    </row>
    <row r="103" spans="1:34" ht="20.149999999999999" customHeight="1">
      <c r="A103" s="69">
        <v>74</v>
      </c>
      <c r="B103" s="70">
        <v>45189</v>
      </c>
      <c r="C103" s="69" t="s">
        <v>307</v>
      </c>
      <c r="D103" s="71" t="s">
        <v>359</v>
      </c>
      <c r="E103" s="59" t="s">
        <v>306</v>
      </c>
      <c r="F103" s="72">
        <v>26.587339029729694</v>
      </c>
      <c r="G103" s="72">
        <v>42.099343599232483</v>
      </c>
      <c r="H103" s="72" t="s">
        <v>210</v>
      </c>
      <c r="I103" s="59" t="s">
        <v>319</v>
      </c>
      <c r="J103" s="59" t="s">
        <v>203</v>
      </c>
      <c r="K103" s="27">
        <v>15.83</v>
      </c>
      <c r="L103" s="69" t="s">
        <v>310</v>
      </c>
      <c r="M103" s="92">
        <v>45212</v>
      </c>
      <c r="N103" s="93" t="s">
        <v>200</v>
      </c>
      <c r="O103" s="72" t="s">
        <v>215</v>
      </c>
      <c r="P103" s="73">
        <v>12720</v>
      </c>
      <c r="Q103" s="27">
        <v>15.83</v>
      </c>
      <c r="R103" s="74" t="s">
        <v>313</v>
      </c>
      <c r="S103" s="70">
        <v>45523</v>
      </c>
      <c r="T103" s="75">
        <v>45526</v>
      </c>
      <c r="U103" s="69" t="s">
        <v>116</v>
      </c>
      <c r="V103" s="74">
        <v>1.65</v>
      </c>
      <c r="W103" s="76">
        <f t="shared" si="49"/>
        <v>78358.5</v>
      </c>
      <c r="X103" s="73">
        <v>11830</v>
      </c>
      <c r="Y103" s="77">
        <f t="shared" si="50"/>
        <v>-8.8999999999999995E-4</v>
      </c>
      <c r="Z103" s="78">
        <f t="shared" si="51"/>
        <v>-69.739064999999997</v>
      </c>
      <c r="AA103" s="102"/>
      <c r="AB103" s="102"/>
      <c r="AC103" s="104"/>
      <c r="AD103" s="105"/>
      <c r="AE103" s="105"/>
      <c r="AF103" s="102"/>
      <c r="AG103" s="59" t="s">
        <v>319</v>
      </c>
      <c r="AH103" s="30">
        <f t="shared" si="52"/>
        <v>10</v>
      </c>
    </row>
    <row r="104" spans="1:34" ht="20.149999999999999" customHeight="1">
      <c r="A104" s="69">
        <v>75</v>
      </c>
      <c r="B104" s="70">
        <v>45189</v>
      </c>
      <c r="C104" s="69" t="s">
        <v>307</v>
      </c>
      <c r="D104" s="71" t="s">
        <v>359</v>
      </c>
      <c r="E104" s="59" t="s">
        <v>306</v>
      </c>
      <c r="F104" s="72">
        <v>26.587339029729694</v>
      </c>
      <c r="G104" s="72">
        <v>42.099343599232483</v>
      </c>
      <c r="H104" s="72" t="s">
        <v>210</v>
      </c>
      <c r="I104" s="59" t="s">
        <v>319</v>
      </c>
      <c r="J104" s="59" t="s">
        <v>205</v>
      </c>
      <c r="K104" s="27">
        <v>15.83</v>
      </c>
      <c r="L104" s="69" t="s">
        <v>310</v>
      </c>
      <c r="M104" s="92">
        <v>45212</v>
      </c>
      <c r="N104" s="93" t="s">
        <v>200</v>
      </c>
      <c r="O104" s="72" t="s">
        <v>216</v>
      </c>
      <c r="P104" s="73">
        <v>15500</v>
      </c>
      <c r="Q104" s="27">
        <v>15.83</v>
      </c>
      <c r="R104" s="74" t="s">
        <v>313</v>
      </c>
      <c r="S104" s="70">
        <v>45523</v>
      </c>
      <c r="T104" s="75">
        <v>45526</v>
      </c>
      <c r="U104" s="69" t="s">
        <v>117</v>
      </c>
      <c r="V104" s="69">
        <v>1.79</v>
      </c>
      <c r="W104" s="76">
        <f t="shared" si="49"/>
        <v>85007.1</v>
      </c>
      <c r="X104" s="73">
        <v>6811</v>
      </c>
      <c r="Y104" s="77">
        <f t="shared" si="50"/>
        <v>-8.6890000000000005E-3</v>
      </c>
      <c r="Z104" s="78">
        <f t="shared" si="51"/>
        <v>-738.62669190000008</v>
      </c>
      <c r="AA104" s="102"/>
      <c r="AB104" s="102"/>
      <c r="AC104" s="104"/>
      <c r="AD104" s="105"/>
      <c r="AE104" s="105"/>
      <c r="AF104" s="102"/>
      <c r="AG104" s="59" t="s">
        <v>319</v>
      </c>
      <c r="AH104" s="30">
        <f t="shared" si="52"/>
        <v>10</v>
      </c>
    </row>
    <row r="105" spans="1:34" ht="20.149999999999999" customHeight="1">
      <c r="A105" s="69">
        <v>76</v>
      </c>
      <c r="B105" s="70">
        <v>45189</v>
      </c>
      <c r="C105" s="69" t="s">
        <v>307</v>
      </c>
      <c r="D105" s="71" t="s">
        <v>359</v>
      </c>
      <c r="E105" s="59" t="s">
        <v>305</v>
      </c>
      <c r="F105" s="72">
        <v>26.523781379747188</v>
      </c>
      <c r="G105" s="72">
        <v>42.20857556000329</v>
      </c>
      <c r="H105" s="72" t="s">
        <v>225</v>
      </c>
      <c r="I105" s="97" t="s">
        <v>322</v>
      </c>
      <c r="J105" s="59" t="s">
        <v>201</v>
      </c>
      <c r="K105" s="96">
        <v>9.99</v>
      </c>
      <c r="L105" s="69" t="s">
        <v>309</v>
      </c>
      <c r="M105" s="92">
        <v>45209</v>
      </c>
      <c r="N105" s="93" t="s">
        <v>200</v>
      </c>
      <c r="O105" s="72" t="s">
        <v>226</v>
      </c>
      <c r="P105" s="73">
        <v>14960</v>
      </c>
      <c r="Q105" s="96">
        <v>9.99</v>
      </c>
      <c r="R105" s="74" t="s">
        <v>311</v>
      </c>
      <c r="S105" s="70">
        <v>45524</v>
      </c>
      <c r="T105" s="75">
        <v>45526</v>
      </c>
      <c r="U105" s="69" t="s">
        <v>124</v>
      </c>
      <c r="V105" s="69">
        <v>1.1299999999999999</v>
      </c>
      <c r="W105" s="76">
        <f t="shared" si="49"/>
        <v>33866.1</v>
      </c>
      <c r="X105" s="73">
        <v>17318</v>
      </c>
      <c r="Y105" s="77">
        <f t="shared" si="50"/>
        <v>2.3579999999999999E-3</v>
      </c>
      <c r="Z105" s="78">
        <f t="shared" si="51"/>
        <v>79.856263799999994</v>
      </c>
      <c r="AA105" s="102">
        <f>SUM(Z105:Z107)</f>
        <v>140.17388579999999</v>
      </c>
      <c r="AB105" s="102">
        <f>AA105*3.667</f>
        <v>514.01763922859993</v>
      </c>
      <c r="AC105" s="103">
        <v>8.14E-2</v>
      </c>
      <c r="AD105" s="105">
        <f>Q105*AC105</f>
        <v>0.81318599999999996</v>
      </c>
      <c r="AE105" s="105">
        <f t="shared" ref="AE105" si="59">AD105*3.42</f>
        <v>2.7810961199999999</v>
      </c>
      <c r="AF105" s="102">
        <f t="shared" ref="AF105" si="60">IF((AB105-AE105),AB105-AE105)</f>
        <v>511.23654310859996</v>
      </c>
      <c r="AG105" s="59" t="s">
        <v>322</v>
      </c>
      <c r="AH105" s="30">
        <f t="shared" si="52"/>
        <v>10</v>
      </c>
    </row>
    <row r="106" spans="1:34" ht="20.149999999999999" customHeight="1">
      <c r="A106" s="69">
        <v>77</v>
      </c>
      <c r="B106" s="70">
        <v>45189</v>
      </c>
      <c r="C106" s="69" t="s">
        <v>307</v>
      </c>
      <c r="D106" s="71" t="s">
        <v>359</v>
      </c>
      <c r="E106" s="59" t="s">
        <v>305</v>
      </c>
      <c r="F106" s="72">
        <v>26.523781379747188</v>
      </c>
      <c r="G106" s="72">
        <v>42.20857556000329</v>
      </c>
      <c r="H106" s="72" t="s">
        <v>225</v>
      </c>
      <c r="I106" s="97" t="s">
        <v>322</v>
      </c>
      <c r="J106" s="59" t="s">
        <v>203</v>
      </c>
      <c r="K106" s="96">
        <v>9.99</v>
      </c>
      <c r="L106" s="69" t="s">
        <v>309</v>
      </c>
      <c r="M106" s="92">
        <v>45209</v>
      </c>
      <c r="N106" s="93" t="s">
        <v>200</v>
      </c>
      <c r="O106" s="72" t="s">
        <v>227</v>
      </c>
      <c r="P106" s="73">
        <v>12080</v>
      </c>
      <c r="Q106" s="96">
        <v>9.99</v>
      </c>
      <c r="R106" s="74" t="s">
        <v>311</v>
      </c>
      <c r="S106" s="70">
        <v>45524</v>
      </c>
      <c r="T106" s="75">
        <v>45526</v>
      </c>
      <c r="U106" s="69" t="s">
        <v>125</v>
      </c>
      <c r="V106" s="74">
        <v>1.1599999999999999</v>
      </c>
      <c r="W106" s="76">
        <f t="shared" si="49"/>
        <v>34765.200000000004</v>
      </c>
      <c r="X106" s="73">
        <v>13843</v>
      </c>
      <c r="Y106" s="77">
        <f t="shared" si="50"/>
        <v>1.763E-3</v>
      </c>
      <c r="Z106" s="78">
        <f t="shared" si="51"/>
        <v>61.291047600000006</v>
      </c>
      <c r="AA106" s="102"/>
      <c r="AB106" s="102"/>
      <c r="AC106" s="104"/>
      <c r="AD106" s="105"/>
      <c r="AE106" s="105"/>
      <c r="AF106" s="102"/>
      <c r="AG106" s="59" t="s">
        <v>322</v>
      </c>
      <c r="AH106" s="30">
        <f t="shared" si="52"/>
        <v>10</v>
      </c>
    </row>
    <row r="107" spans="1:34" ht="20.149999999999999" customHeight="1">
      <c r="A107" s="69">
        <v>78</v>
      </c>
      <c r="B107" s="70">
        <v>45189</v>
      </c>
      <c r="C107" s="69" t="s">
        <v>307</v>
      </c>
      <c r="D107" s="71" t="s">
        <v>359</v>
      </c>
      <c r="E107" s="59" t="s">
        <v>305</v>
      </c>
      <c r="F107" s="72">
        <v>26.523781379747188</v>
      </c>
      <c r="G107" s="72">
        <v>42.20857556000329</v>
      </c>
      <c r="H107" s="72" t="s">
        <v>225</v>
      </c>
      <c r="I107" s="97" t="s">
        <v>322</v>
      </c>
      <c r="J107" s="59" t="s">
        <v>205</v>
      </c>
      <c r="K107" s="96">
        <v>9.99</v>
      </c>
      <c r="L107" s="69" t="s">
        <v>309</v>
      </c>
      <c r="M107" s="92">
        <v>45209</v>
      </c>
      <c r="N107" s="93" t="s">
        <v>200</v>
      </c>
      <c r="O107" s="72" t="s">
        <v>228</v>
      </c>
      <c r="P107" s="73">
        <v>10800</v>
      </c>
      <c r="Q107" s="96">
        <v>9.99</v>
      </c>
      <c r="R107" s="74" t="s">
        <v>311</v>
      </c>
      <c r="S107" s="70">
        <v>45524</v>
      </c>
      <c r="T107" s="75">
        <v>45526</v>
      </c>
      <c r="U107" s="69" t="s">
        <v>126</v>
      </c>
      <c r="V107" s="69">
        <v>1.1200000000000001</v>
      </c>
      <c r="W107" s="76">
        <f t="shared" si="49"/>
        <v>33566.400000000009</v>
      </c>
      <c r="X107" s="73">
        <v>10771</v>
      </c>
      <c r="Y107" s="77">
        <f t="shared" si="50"/>
        <v>-2.9E-5</v>
      </c>
      <c r="Z107" s="78">
        <f t="shared" si="51"/>
        <v>-0.97342560000000022</v>
      </c>
      <c r="AA107" s="102"/>
      <c r="AB107" s="102"/>
      <c r="AC107" s="104"/>
      <c r="AD107" s="105"/>
      <c r="AE107" s="105"/>
      <c r="AF107" s="102"/>
      <c r="AG107" s="59" t="s">
        <v>322</v>
      </c>
      <c r="AH107" s="30">
        <f t="shared" si="52"/>
        <v>10</v>
      </c>
    </row>
    <row r="108" spans="1:34" ht="20.149999999999999" customHeight="1">
      <c r="A108" s="69">
        <v>79</v>
      </c>
      <c r="B108" s="70">
        <v>45189</v>
      </c>
      <c r="C108" s="69" t="s">
        <v>307</v>
      </c>
      <c r="D108" s="71" t="s">
        <v>359</v>
      </c>
      <c r="E108" s="59">
        <v>32576</v>
      </c>
      <c r="F108" s="72">
        <v>26.514249343139912</v>
      </c>
      <c r="G108" s="72">
        <v>42.18946271216651</v>
      </c>
      <c r="H108" s="72" t="s">
        <v>199</v>
      </c>
      <c r="I108" s="59" t="s">
        <v>316</v>
      </c>
      <c r="J108" s="59" t="s">
        <v>201</v>
      </c>
      <c r="K108" s="27">
        <v>14.67</v>
      </c>
      <c r="L108" s="69" t="s">
        <v>309</v>
      </c>
      <c r="M108" s="92">
        <v>45209</v>
      </c>
      <c r="N108" s="93" t="s">
        <v>200</v>
      </c>
      <c r="O108" s="72" t="s">
        <v>202</v>
      </c>
      <c r="P108" s="73">
        <v>13480</v>
      </c>
      <c r="Q108" s="27">
        <v>14.67</v>
      </c>
      <c r="R108" s="74" t="s">
        <v>314</v>
      </c>
      <c r="S108" s="70">
        <v>45524</v>
      </c>
      <c r="T108" s="75">
        <v>45526</v>
      </c>
      <c r="U108" s="69" t="s">
        <v>106</v>
      </c>
      <c r="V108" s="69">
        <v>1.1299999999999999</v>
      </c>
      <c r="W108" s="76">
        <f t="shared" si="49"/>
        <v>49731.299999999996</v>
      </c>
      <c r="X108" s="73">
        <v>18344</v>
      </c>
      <c r="Y108" s="77">
        <f t="shared" si="50"/>
        <v>4.8640000000000003E-3</v>
      </c>
      <c r="Z108" s="78">
        <f t="shared" si="51"/>
        <v>241.89304319999999</v>
      </c>
      <c r="AA108" s="102">
        <f>SUM(Z108:Z110)</f>
        <v>629.07189840000001</v>
      </c>
      <c r="AB108" s="102">
        <f>AA108*3.667</f>
        <v>2306.8066514327998</v>
      </c>
      <c r="AC108" s="103">
        <v>8.14E-2</v>
      </c>
      <c r="AD108" s="105">
        <f>Q108*AC108</f>
        <v>1.1941379999999999</v>
      </c>
      <c r="AE108" s="105">
        <f t="shared" ref="AE108" si="61">AD108*3.42</f>
        <v>4.0839519599999994</v>
      </c>
      <c r="AF108" s="102">
        <f t="shared" ref="AF108" si="62">IF((AB108-AE108),AB108-AE108)</f>
        <v>2302.7226994727998</v>
      </c>
      <c r="AG108" s="59" t="s">
        <v>316</v>
      </c>
      <c r="AH108" s="30">
        <f t="shared" si="52"/>
        <v>10</v>
      </c>
    </row>
    <row r="109" spans="1:34" ht="20.149999999999999" customHeight="1">
      <c r="A109" s="69">
        <v>80</v>
      </c>
      <c r="B109" s="70">
        <v>45189</v>
      </c>
      <c r="C109" s="69" t="s">
        <v>307</v>
      </c>
      <c r="D109" s="71" t="s">
        <v>359</v>
      </c>
      <c r="E109" s="59" t="s">
        <v>305</v>
      </c>
      <c r="F109" s="72">
        <v>26.514249343139912</v>
      </c>
      <c r="G109" s="72">
        <v>42.18946271216651</v>
      </c>
      <c r="H109" s="72" t="s">
        <v>199</v>
      </c>
      <c r="I109" s="59" t="s">
        <v>316</v>
      </c>
      <c r="J109" s="59" t="s">
        <v>203</v>
      </c>
      <c r="K109" s="27">
        <v>14.67</v>
      </c>
      <c r="L109" s="69" t="s">
        <v>309</v>
      </c>
      <c r="M109" s="92">
        <v>45209</v>
      </c>
      <c r="N109" s="93" t="s">
        <v>200</v>
      </c>
      <c r="O109" s="72" t="s">
        <v>204</v>
      </c>
      <c r="P109" s="73">
        <v>9740</v>
      </c>
      <c r="Q109" s="27">
        <v>14.67</v>
      </c>
      <c r="R109" s="74" t="s">
        <v>314</v>
      </c>
      <c r="S109" s="70">
        <v>45524</v>
      </c>
      <c r="T109" s="75">
        <v>45526</v>
      </c>
      <c r="U109" s="69" t="s">
        <v>107</v>
      </c>
      <c r="V109" s="74">
        <v>1.1599999999999999</v>
      </c>
      <c r="W109" s="76">
        <f t="shared" si="49"/>
        <v>51051.6</v>
      </c>
      <c r="X109" s="73">
        <v>14190</v>
      </c>
      <c r="Y109" s="77">
        <f t="shared" si="50"/>
        <v>4.45E-3</v>
      </c>
      <c r="Z109" s="78">
        <f t="shared" si="51"/>
        <v>227.17962</v>
      </c>
      <c r="AA109" s="102"/>
      <c r="AB109" s="102"/>
      <c r="AC109" s="104"/>
      <c r="AD109" s="105"/>
      <c r="AE109" s="105"/>
      <c r="AF109" s="102"/>
      <c r="AG109" s="59" t="s">
        <v>316</v>
      </c>
      <c r="AH109" s="30">
        <f t="shared" si="52"/>
        <v>10</v>
      </c>
    </row>
    <row r="110" spans="1:34" ht="20.149999999999999" customHeight="1">
      <c r="A110" s="69">
        <v>81</v>
      </c>
      <c r="B110" s="70">
        <v>45189</v>
      </c>
      <c r="C110" s="69" t="s">
        <v>307</v>
      </c>
      <c r="D110" s="71" t="s">
        <v>359</v>
      </c>
      <c r="E110" s="59" t="s">
        <v>305</v>
      </c>
      <c r="F110" s="72">
        <v>26.514249343139912</v>
      </c>
      <c r="G110" s="72">
        <v>42.18946271216651</v>
      </c>
      <c r="H110" s="72" t="s">
        <v>199</v>
      </c>
      <c r="I110" s="59" t="s">
        <v>316</v>
      </c>
      <c r="J110" s="59" t="s">
        <v>205</v>
      </c>
      <c r="K110" s="27">
        <v>14.67</v>
      </c>
      <c r="L110" s="69" t="s">
        <v>309</v>
      </c>
      <c r="M110" s="92">
        <v>45209</v>
      </c>
      <c r="N110" s="93" t="s">
        <v>200</v>
      </c>
      <c r="O110" s="72" t="s">
        <v>206</v>
      </c>
      <c r="P110" s="73">
        <v>8970</v>
      </c>
      <c r="Q110" s="27">
        <v>14.67</v>
      </c>
      <c r="R110" s="74" t="s">
        <v>314</v>
      </c>
      <c r="S110" s="70">
        <v>45524</v>
      </c>
      <c r="T110" s="75">
        <v>45526</v>
      </c>
      <c r="U110" s="69" t="s">
        <v>108</v>
      </c>
      <c r="V110" s="69">
        <v>1.1200000000000001</v>
      </c>
      <c r="W110" s="76">
        <f t="shared" si="49"/>
        <v>49291.200000000004</v>
      </c>
      <c r="X110" s="73">
        <v>12216</v>
      </c>
      <c r="Y110" s="77">
        <f t="shared" si="50"/>
        <v>3.2460000000000002E-3</v>
      </c>
      <c r="Z110" s="78">
        <f t="shared" si="51"/>
        <v>159.99923520000002</v>
      </c>
      <c r="AA110" s="102"/>
      <c r="AB110" s="102"/>
      <c r="AC110" s="104"/>
      <c r="AD110" s="105"/>
      <c r="AE110" s="105"/>
      <c r="AF110" s="102"/>
      <c r="AG110" s="59" t="s">
        <v>316</v>
      </c>
      <c r="AH110" s="30">
        <f t="shared" si="52"/>
        <v>10</v>
      </c>
    </row>
    <row r="111" spans="1:34" ht="20.149999999999999" customHeight="1">
      <c r="A111" s="69">
        <v>82</v>
      </c>
      <c r="B111" s="70">
        <v>45189</v>
      </c>
      <c r="C111" s="69" t="s">
        <v>307</v>
      </c>
      <c r="D111" s="71" t="s">
        <v>359</v>
      </c>
      <c r="E111" s="59" t="s">
        <v>305</v>
      </c>
      <c r="F111" s="72">
        <v>26.510709849587933</v>
      </c>
      <c r="G111" s="72">
        <v>42.188298609919684</v>
      </c>
      <c r="H111" s="72" t="s">
        <v>199</v>
      </c>
      <c r="I111" s="59" t="s">
        <v>317</v>
      </c>
      <c r="J111" s="59" t="s">
        <v>201</v>
      </c>
      <c r="K111" s="27">
        <v>11.72</v>
      </c>
      <c r="L111" s="69" t="s">
        <v>309</v>
      </c>
      <c r="M111" s="92">
        <v>45209</v>
      </c>
      <c r="N111" s="93" t="s">
        <v>200</v>
      </c>
      <c r="O111" s="72" t="s">
        <v>207</v>
      </c>
      <c r="P111" s="73">
        <v>17170</v>
      </c>
      <c r="Q111" s="27">
        <v>11.72</v>
      </c>
      <c r="R111" s="74" t="s">
        <v>314</v>
      </c>
      <c r="S111" s="70">
        <v>45524</v>
      </c>
      <c r="T111" s="75">
        <v>45526</v>
      </c>
      <c r="U111" s="69" t="s">
        <v>109</v>
      </c>
      <c r="V111" s="69">
        <v>1.1299999999999999</v>
      </c>
      <c r="W111" s="76">
        <f t="shared" si="49"/>
        <v>39730.799999999996</v>
      </c>
      <c r="X111" s="73">
        <v>19560</v>
      </c>
      <c r="Y111" s="77">
        <f t="shared" si="50"/>
        <v>2.3900000000000002E-3</v>
      </c>
      <c r="Z111" s="78">
        <f t="shared" si="51"/>
        <v>94.956611999999993</v>
      </c>
      <c r="AA111" s="102">
        <f>SUM(Z111:Z113)</f>
        <v>280.43123760000003</v>
      </c>
      <c r="AB111" s="102">
        <f>AA111*3.667</f>
        <v>1028.3413482792</v>
      </c>
      <c r="AC111" s="103">
        <v>7.6600000000000001E-2</v>
      </c>
      <c r="AD111" s="105">
        <f>Q111*AC111</f>
        <v>0.89775200000000011</v>
      </c>
      <c r="AE111" s="105">
        <f t="shared" ref="AE111" si="63">AD111*3.42</f>
        <v>3.0703118400000005</v>
      </c>
      <c r="AF111" s="102">
        <f t="shared" ref="AF111" si="64">IF((AB111-AE111),AB111-AE111)</f>
        <v>1025.2710364392001</v>
      </c>
      <c r="AG111" s="59" t="s">
        <v>317</v>
      </c>
      <c r="AH111" s="30">
        <f t="shared" si="52"/>
        <v>10</v>
      </c>
    </row>
    <row r="112" spans="1:34" ht="20.149999999999999" customHeight="1">
      <c r="A112" s="69">
        <v>83</v>
      </c>
      <c r="B112" s="70">
        <v>45189</v>
      </c>
      <c r="C112" s="69" t="s">
        <v>307</v>
      </c>
      <c r="D112" s="71" t="s">
        <v>359</v>
      </c>
      <c r="E112" s="59" t="s">
        <v>305</v>
      </c>
      <c r="F112" s="72">
        <v>26.510709849587933</v>
      </c>
      <c r="G112" s="72">
        <v>42.188298609919684</v>
      </c>
      <c r="H112" s="72" t="s">
        <v>199</v>
      </c>
      <c r="I112" s="59" t="s">
        <v>317</v>
      </c>
      <c r="J112" s="59" t="s">
        <v>203</v>
      </c>
      <c r="K112" s="27">
        <v>11.72</v>
      </c>
      <c r="L112" s="69" t="s">
        <v>309</v>
      </c>
      <c r="M112" s="92">
        <v>45209</v>
      </c>
      <c r="N112" s="93" t="s">
        <v>200</v>
      </c>
      <c r="O112" s="72" t="s">
        <v>208</v>
      </c>
      <c r="P112" s="73">
        <v>14030</v>
      </c>
      <c r="Q112" s="27">
        <v>11.72</v>
      </c>
      <c r="R112" s="74" t="s">
        <v>314</v>
      </c>
      <c r="S112" s="70">
        <v>45524</v>
      </c>
      <c r="T112" s="75">
        <v>45526</v>
      </c>
      <c r="U112" s="69" t="s">
        <v>110</v>
      </c>
      <c r="V112" s="74">
        <v>1.1599999999999999</v>
      </c>
      <c r="W112" s="76">
        <f t="shared" si="49"/>
        <v>40785.600000000006</v>
      </c>
      <c r="X112" s="73">
        <v>16241</v>
      </c>
      <c r="Y112" s="77">
        <f t="shared" si="50"/>
        <v>2.2109999999999999E-3</v>
      </c>
      <c r="Z112" s="78">
        <f t="shared" si="51"/>
        <v>90.176961600000013</v>
      </c>
      <c r="AA112" s="102"/>
      <c r="AB112" s="102"/>
      <c r="AC112" s="104"/>
      <c r="AD112" s="105"/>
      <c r="AE112" s="105"/>
      <c r="AF112" s="102"/>
      <c r="AG112" s="59" t="s">
        <v>317</v>
      </c>
      <c r="AH112" s="30">
        <f t="shared" si="52"/>
        <v>10</v>
      </c>
    </row>
    <row r="113" spans="1:34" ht="20.149999999999999" customHeight="1">
      <c r="A113" s="69">
        <v>84</v>
      </c>
      <c r="B113" s="70">
        <v>45189</v>
      </c>
      <c r="C113" s="69" t="s">
        <v>307</v>
      </c>
      <c r="D113" s="71" t="s">
        <v>359</v>
      </c>
      <c r="E113" s="59" t="s">
        <v>305</v>
      </c>
      <c r="F113" s="72">
        <v>26.510709849587933</v>
      </c>
      <c r="G113" s="72">
        <v>42.188298609919684</v>
      </c>
      <c r="H113" s="72" t="s">
        <v>199</v>
      </c>
      <c r="I113" s="59" t="s">
        <v>317</v>
      </c>
      <c r="J113" s="59" t="s">
        <v>205</v>
      </c>
      <c r="K113" s="27">
        <v>11.72</v>
      </c>
      <c r="L113" s="69" t="s">
        <v>309</v>
      </c>
      <c r="M113" s="92">
        <v>45209</v>
      </c>
      <c r="N113" s="93" t="s">
        <v>200</v>
      </c>
      <c r="O113" s="72" t="s">
        <v>209</v>
      </c>
      <c r="P113" s="73">
        <v>11680</v>
      </c>
      <c r="Q113" s="27">
        <v>11.72</v>
      </c>
      <c r="R113" s="74" t="s">
        <v>314</v>
      </c>
      <c r="S113" s="70">
        <v>45524</v>
      </c>
      <c r="T113" s="75">
        <v>45526</v>
      </c>
      <c r="U113" s="69" t="s">
        <v>111</v>
      </c>
      <c r="V113" s="69">
        <v>1.1200000000000001</v>
      </c>
      <c r="W113" s="76">
        <f t="shared" si="49"/>
        <v>39379.200000000004</v>
      </c>
      <c r="X113" s="73">
        <v>14100</v>
      </c>
      <c r="Y113" s="77">
        <f t="shared" si="50"/>
        <v>2.4199999999999998E-3</v>
      </c>
      <c r="Z113" s="78">
        <f t="shared" si="51"/>
        <v>95.297663999999997</v>
      </c>
      <c r="AA113" s="102"/>
      <c r="AB113" s="102"/>
      <c r="AC113" s="104"/>
      <c r="AD113" s="105"/>
      <c r="AE113" s="105"/>
      <c r="AF113" s="102"/>
      <c r="AG113" s="59" t="s">
        <v>317</v>
      </c>
      <c r="AH113" s="30">
        <f t="shared" si="52"/>
        <v>10</v>
      </c>
    </row>
    <row r="114" spans="1:34" ht="20.149999999999999" customHeight="1">
      <c r="A114" s="69">
        <v>85</v>
      </c>
      <c r="B114" s="70">
        <v>45189</v>
      </c>
      <c r="C114" s="69" t="s">
        <v>307</v>
      </c>
      <c r="D114" s="71" t="s">
        <v>359</v>
      </c>
      <c r="E114" s="59" t="s">
        <v>306</v>
      </c>
      <c r="F114" s="72">
        <v>26.612164811566871</v>
      </c>
      <c r="G114" s="72">
        <v>42.094396062631603</v>
      </c>
      <c r="H114" s="72" t="s">
        <v>217</v>
      </c>
      <c r="I114" s="59" t="s">
        <v>320</v>
      </c>
      <c r="J114" s="59" t="s">
        <v>201</v>
      </c>
      <c r="K114" s="27">
        <v>23.7</v>
      </c>
      <c r="L114" s="69" t="s">
        <v>311</v>
      </c>
      <c r="M114" s="92">
        <v>45213</v>
      </c>
      <c r="N114" s="93" t="s">
        <v>200</v>
      </c>
      <c r="O114" s="72" t="s">
        <v>218</v>
      </c>
      <c r="P114" s="73">
        <v>20600</v>
      </c>
      <c r="Q114" s="27">
        <v>23.7</v>
      </c>
      <c r="R114" s="74" t="s">
        <v>312</v>
      </c>
      <c r="S114" s="70">
        <v>45523</v>
      </c>
      <c r="T114" s="75">
        <v>45526</v>
      </c>
      <c r="U114" s="69" t="s">
        <v>118</v>
      </c>
      <c r="V114" s="69">
        <v>1.64</v>
      </c>
      <c r="W114" s="76">
        <f t="shared" si="49"/>
        <v>116604</v>
      </c>
      <c r="X114" s="73">
        <v>24322</v>
      </c>
      <c r="Y114" s="77">
        <f t="shared" si="50"/>
        <v>3.722E-3</v>
      </c>
      <c r="Z114" s="78">
        <f t="shared" si="51"/>
        <v>434.00008800000001</v>
      </c>
      <c r="AA114" s="102">
        <f>SUM(Z114:Z116)</f>
        <v>-135.07506899999993</v>
      </c>
      <c r="AB114" s="102">
        <f>AA114*3.667</f>
        <v>-495.32027802299973</v>
      </c>
      <c r="AC114" s="103">
        <v>7.6600000000000001E-2</v>
      </c>
      <c r="AD114" s="105">
        <f>Q114*AC114</f>
        <v>1.81542</v>
      </c>
      <c r="AE114" s="105">
        <f t="shared" ref="AE114" si="65">AD114*3.42</f>
        <v>6.2087364000000003</v>
      </c>
      <c r="AF114" s="102">
        <f t="shared" ref="AF114" si="66">IF((AB114-AE114),AB114-AE114)</f>
        <v>-501.52901442299975</v>
      </c>
      <c r="AG114" s="59" t="s">
        <v>320</v>
      </c>
      <c r="AH114" s="30">
        <f t="shared" si="52"/>
        <v>10</v>
      </c>
    </row>
    <row r="115" spans="1:34" ht="20.149999999999999" customHeight="1">
      <c r="A115" s="69">
        <v>86</v>
      </c>
      <c r="B115" s="70">
        <v>45189</v>
      </c>
      <c r="C115" s="69" t="s">
        <v>307</v>
      </c>
      <c r="D115" s="71" t="s">
        <v>359</v>
      </c>
      <c r="E115" s="59" t="s">
        <v>306</v>
      </c>
      <c r="F115" s="72">
        <v>26.612164811566871</v>
      </c>
      <c r="G115" s="72">
        <v>42.094396062631603</v>
      </c>
      <c r="H115" s="72" t="s">
        <v>217</v>
      </c>
      <c r="I115" s="59" t="s">
        <v>320</v>
      </c>
      <c r="J115" s="59" t="s">
        <v>203</v>
      </c>
      <c r="K115" s="27">
        <v>23.7</v>
      </c>
      <c r="L115" s="69" t="s">
        <v>311</v>
      </c>
      <c r="M115" s="92">
        <v>45213</v>
      </c>
      <c r="N115" s="93" t="s">
        <v>200</v>
      </c>
      <c r="O115" s="72" t="s">
        <v>219</v>
      </c>
      <c r="P115" s="73">
        <v>14270</v>
      </c>
      <c r="Q115" s="27">
        <v>23.7</v>
      </c>
      <c r="R115" s="74" t="s">
        <v>312</v>
      </c>
      <c r="S115" s="70">
        <v>45523</v>
      </c>
      <c r="T115" s="75">
        <v>45526</v>
      </c>
      <c r="U115" s="69" t="s">
        <v>119</v>
      </c>
      <c r="V115" s="74">
        <v>1.65</v>
      </c>
      <c r="W115" s="76">
        <f t="shared" si="49"/>
        <v>117315</v>
      </c>
      <c r="X115" s="73">
        <v>14429</v>
      </c>
      <c r="Y115" s="77">
        <f t="shared" si="50"/>
        <v>1.5899999999999999E-4</v>
      </c>
      <c r="Z115" s="78">
        <f t="shared" si="51"/>
        <v>18.653084999999997</v>
      </c>
      <c r="AA115" s="102"/>
      <c r="AB115" s="102"/>
      <c r="AC115" s="104"/>
      <c r="AD115" s="105"/>
      <c r="AE115" s="105"/>
      <c r="AF115" s="102"/>
      <c r="AG115" s="59" t="s">
        <v>320</v>
      </c>
      <c r="AH115" s="30">
        <f t="shared" si="52"/>
        <v>10</v>
      </c>
    </row>
    <row r="116" spans="1:34" ht="20.149999999999999" customHeight="1">
      <c r="A116" s="69">
        <v>87</v>
      </c>
      <c r="B116" s="70">
        <v>45189</v>
      </c>
      <c r="C116" s="69" t="s">
        <v>307</v>
      </c>
      <c r="D116" s="71" t="s">
        <v>359</v>
      </c>
      <c r="E116" s="59" t="s">
        <v>306</v>
      </c>
      <c r="F116" s="72">
        <v>26.612164811566871</v>
      </c>
      <c r="G116" s="72">
        <v>42.094396062631603</v>
      </c>
      <c r="H116" s="72" t="s">
        <v>217</v>
      </c>
      <c r="I116" s="59" t="s">
        <v>320</v>
      </c>
      <c r="J116" s="59" t="s">
        <v>205</v>
      </c>
      <c r="K116" s="27">
        <v>23.7</v>
      </c>
      <c r="L116" s="69" t="s">
        <v>311</v>
      </c>
      <c r="M116" s="92">
        <v>45213</v>
      </c>
      <c r="N116" s="93" t="s">
        <v>200</v>
      </c>
      <c r="O116" s="72" t="s">
        <v>220</v>
      </c>
      <c r="P116" s="73">
        <v>13180</v>
      </c>
      <c r="Q116" s="27">
        <v>23.7</v>
      </c>
      <c r="R116" s="74" t="s">
        <v>312</v>
      </c>
      <c r="S116" s="70">
        <v>45523</v>
      </c>
      <c r="T116" s="75">
        <v>45526</v>
      </c>
      <c r="U116" s="69" t="s">
        <v>120</v>
      </c>
      <c r="V116" s="69">
        <v>1.79</v>
      </c>
      <c r="W116" s="76">
        <f t="shared" si="49"/>
        <v>127269</v>
      </c>
      <c r="X116" s="73">
        <v>8562</v>
      </c>
      <c r="Y116" s="77">
        <f t="shared" si="50"/>
        <v>-4.6179999999999997E-3</v>
      </c>
      <c r="Z116" s="78">
        <f t="shared" si="51"/>
        <v>-587.72824199999991</v>
      </c>
      <c r="AA116" s="102"/>
      <c r="AB116" s="102"/>
      <c r="AC116" s="104"/>
      <c r="AD116" s="105"/>
      <c r="AE116" s="105"/>
      <c r="AF116" s="102"/>
      <c r="AG116" s="59" t="s">
        <v>320</v>
      </c>
      <c r="AH116" s="30">
        <f t="shared" si="52"/>
        <v>10</v>
      </c>
    </row>
    <row r="117" spans="1:34">
      <c r="I117" s="36"/>
      <c r="J117" s="36"/>
      <c r="K117" s="36"/>
      <c r="L117" s="36"/>
      <c r="R117" s="36"/>
      <c r="Y117" s="51"/>
      <c r="Z117" s="34"/>
    </row>
    <row r="118" spans="1:34">
      <c r="A118" s="100" t="s">
        <v>5</v>
      </c>
      <c r="B118" s="100"/>
      <c r="C118" s="100"/>
      <c r="D118" s="47"/>
      <c r="I118" s="36"/>
      <c r="J118" s="36"/>
      <c r="K118" s="36"/>
      <c r="L118" s="36"/>
      <c r="N118" s="79"/>
      <c r="R118" s="36"/>
    </row>
    <row r="119" spans="1:34" ht="12" customHeight="1">
      <c r="A119" s="100" t="s">
        <v>387</v>
      </c>
      <c r="B119" s="100"/>
      <c r="C119" s="100"/>
      <c r="D119" s="100"/>
      <c r="E119" s="100"/>
      <c r="F119" s="100"/>
      <c r="G119" s="100"/>
      <c r="H119" s="100"/>
      <c r="I119" s="100"/>
      <c r="J119" s="100"/>
      <c r="K119" s="100"/>
      <c r="L119" s="100"/>
      <c r="M119" s="100"/>
      <c r="N119" s="100"/>
      <c r="O119" s="100"/>
      <c r="P119" s="47"/>
      <c r="Q119" s="47"/>
      <c r="R119" s="36"/>
    </row>
    <row r="120" spans="1:34" ht="12" customHeight="1">
      <c r="A120" s="100" t="s">
        <v>388</v>
      </c>
      <c r="B120" s="100"/>
      <c r="C120" s="100"/>
      <c r="D120" s="100"/>
      <c r="E120" s="100"/>
      <c r="F120" s="100"/>
      <c r="G120" s="100"/>
      <c r="H120" s="100"/>
      <c r="I120" s="100"/>
      <c r="J120" s="100"/>
      <c r="K120" s="100"/>
      <c r="L120" s="100"/>
      <c r="M120" s="100"/>
      <c r="N120" s="100"/>
      <c r="O120" s="100"/>
      <c r="P120" s="47"/>
      <c r="Q120" s="47"/>
      <c r="R120" s="36"/>
    </row>
    <row r="121" spans="1:34" ht="28.5" customHeight="1">
      <c r="A121" s="100" t="s">
        <v>389</v>
      </c>
      <c r="B121" s="100"/>
      <c r="C121" s="100"/>
      <c r="D121" s="100"/>
      <c r="E121" s="100"/>
      <c r="F121" s="100"/>
      <c r="G121" s="100"/>
      <c r="H121" s="100"/>
      <c r="I121" s="100"/>
      <c r="J121" s="100"/>
      <c r="K121" s="100"/>
      <c r="L121" s="100"/>
      <c r="M121" s="100"/>
      <c r="N121" s="100"/>
      <c r="O121" s="100"/>
    </row>
    <row r="122" spans="1:34" ht="12" customHeight="1">
      <c r="A122" s="100" t="s">
        <v>394</v>
      </c>
      <c r="B122" s="100"/>
      <c r="C122" s="100"/>
      <c r="D122" s="100"/>
      <c r="E122" s="100"/>
      <c r="F122" s="100"/>
      <c r="G122" s="100"/>
      <c r="H122" s="100"/>
      <c r="I122" s="100"/>
      <c r="J122" s="100"/>
      <c r="K122" s="100"/>
      <c r="L122" s="100"/>
      <c r="M122" s="100"/>
      <c r="N122" s="100"/>
      <c r="O122" s="100"/>
      <c r="P122" s="47"/>
      <c r="Q122" s="47"/>
    </row>
    <row r="123" spans="1:34" ht="12" customHeight="1">
      <c r="A123" s="101" t="s">
        <v>390</v>
      </c>
      <c r="B123" s="101"/>
      <c r="C123" s="101"/>
      <c r="D123" s="101"/>
      <c r="E123" s="101"/>
      <c r="F123" s="101"/>
      <c r="G123" s="101"/>
      <c r="H123" s="101"/>
      <c r="I123" s="101"/>
      <c r="J123" s="101"/>
      <c r="K123" s="101"/>
      <c r="L123" s="101"/>
      <c r="M123" s="101"/>
      <c r="N123" s="101"/>
      <c r="O123" s="101"/>
      <c r="P123" s="80"/>
      <c r="Q123" s="80"/>
    </row>
    <row r="124" spans="1:34" ht="30.75" customHeight="1">
      <c r="A124" s="100" t="s">
        <v>395</v>
      </c>
      <c r="B124" s="100"/>
      <c r="C124" s="100"/>
      <c r="D124" s="100"/>
      <c r="E124" s="100"/>
      <c r="F124" s="100"/>
      <c r="G124" s="100"/>
      <c r="H124" s="100"/>
      <c r="I124" s="100"/>
      <c r="J124" s="100"/>
      <c r="K124" s="100"/>
      <c r="L124" s="100"/>
      <c r="M124" s="100"/>
      <c r="N124" s="100"/>
      <c r="O124" s="100"/>
      <c r="P124" s="47"/>
      <c r="Q124" s="47"/>
    </row>
    <row r="125" spans="1:34" ht="12" customHeight="1">
      <c r="A125" s="100" t="s">
        <v>396</v>
      </c>
      <c r="B125" s="100"/>
      <c r="C125" s="100"/>
      <c r="D125" s="100"/>
      <c r="E125" s="100"/>
      <c r="F125" s="100"/>
      <c r="G125" s="100"/>
      <c r="H125" s="100"/>
      <c r="I125" s="100"/>
      <c r="J125" s="100"/>
      <c r="K125" s="100"/>
      <c r="L125" s="100"/>
      <c r="M125" s="100"/>
      <c r="N125" s="100"/>
      <c r="O125" s="100"/>
      <c r="P125" s="47"/>
      <c r="Q125" s="47"/>
    </row>
    <row r="126" spans="1:34">
      <c r="A126" s="81" t="s">
        <v>357</v>
      </c>
    </row>
    <row r="127" spans="1:34" ht="13.5">
      <c r="A127" s="109" t="s">
        <v>401</v>
      </c>
      <c r="B127" s="109"/>
      <c r="C127" s="109"/>
      <c r="D127" s="109"/>
      <c r="E127" s="109"/>
      <c r="F127" s="109"/>
      <c r="G127" s="109"/>
      <c r="H127" s="109"/>
      <c r="I127" s="109"/>
      <c r="J127" s="109"/>
      <c r="K127" s="109"/>
      <c r="L127" s="109"/>
      <c r="M127" s="109"/>
      <c r="N127" s="109"/>
      <c r="O127" s="109"/>
    </row>
    <row r="128" spans="1:34">
      <c r="A128" s="100" t="s">
        <v>402</v>
      </c>
      <c r="B128" s="100"/>
      <c r="C128" s="100"/>
      <c r="D128" s="100"/>
      <c r="E128" s="100"/>
      <c r="F128" s="100"/>
      <c r="G128" s="100"/>
      <c r="H128" s="100"/>
      <c r="I128" s="100"/>
      <c r="J128" s="100"/>
      <c r="K128" s="100"/>
      <c r="L128" s="100"/>
      <c r="M128" s="100"/>
      <c r="N128" s="100"/>
      <c r="O128" s="100"/>
    </row>
    <row r="129" spans="1:15" ht="96" customHeight="1">
      <c r="A129" s="100" t="s">
        <v>403</v>
      </c>
      <c r="B129" s="100"/>
      <c r="C129" s="100"/>
      <c r="D129" s="100"/>
      <c r="E129" s="100"/>
      <c r="F129" s="100"/>
      <c r="G129" s="100"/>
      <c r="H129" s="100"/>
      <c r="I129" s="100"/>
      <c r="J129" s="100"/>
      <c r="K129" s="100"/>
      <c r="L129" s="100"/>
      <c r="M129" s="100"/>
      <c r="N129" s="100"/>
      <c r="O129" s="100"/>
    </row>
    <row r="130" spans="1:15" ht="37.25" customHeight="1">
      <c r="A130" s="100" t="s">
        <v>404</v>
      </c>
      <c r="B130" s="100"/>
      <c r="C130" s="100"/>
      <c r="D130" s="100"/>
      <c r="E130" s="100"/>
      <c r="F130" s="100"/>
      <c r="G130" s="100"/>
      <c r="H130" s="100"/>
      <c r="I130" s="100"/>
      <c r="J130" s="100"/>
      <c r="K130" s="100"/>
      <c r="L130" s="100"/>
      <c r="M130" s="100"/>
      <c r="N130" s="100"/>
      <c r="O130" s="100"/>
    </row>
    <row r="131" spans="1:15" ht="20.149999999999999" customHeight="1">
      <c r="C131" s="82" t="s">
        <v>104</v>
      </c>
      <c r="D131" s="82" t="s">
        <v>103</v>
      </c>
      <c r="E131" s="82" t="s">
        <v>105</v>
      </c>
    </row>
    <row r="132" spans="1:15" ht="20.149999999999999" customHeight="1">
      <c r="B132" s="83" t="s">
        <v>96</v>
      </c>
      <c r="C132" s="33" t="s">
        <v>360</v>
      </c>
      <c r="D132" s="33" t="s">
        <v>361</v>
      </c>
      <c r="E132" s="79">
        <v>45772</v>
      </c>
    </row>
    <row r="133" spans="1:15" ht="20.149999999999999" customHeight="1">
      <c r="B133" s="83" t="s">
        <v>97</v>
      </c>
      <c r="C133" s="33" t="s">
        <v>362</v>
      </c>
      <c r="D133" s="33" t="s">
        <v>363</v>
      </c>
      <c r="E133" s="79">
        <v>45772</v>
      </c>
    </row>
    <row r="134" spans="1:15" ht="20.149999999999999" customHeight="1">
      <c r="B134" s="83" t="s">
        <v>98</v>
      </c>
      <c r="C134" s="33" t="s">
        <v>362</v>
      </c>
      <c r="D134" s="33" t="s">
        <v>363</v>
      </c>
      <c r="E134" s="79">
        <v>46134</v>
      </c>
    </row>
    <row r="135" spans="1:15" ht="20.149999999999999" customHeight="1">
      <c r="B135" s="83" t="s">
        <v>97</v>
      </c>
      <c r="C135" s="94" t="s">
        <v>407</v>
      </c>
      <c r="D135" s="94" t="s">
        <v>408</v>
      </c>
      <c r="E135" s="95">
        <v>46135</v>
      </c>
    </row>
    <row r="136" spans="1:15" ht="18" customHeight="1">
      <c r="B136" s="83" t="s">
        <v>97</v>
      </c>
      <c r="C136" s="33" t="s">
        <v>409</v>
      </c>
      <c r="D136" s="33" t="s">
        <v>410</v>
      </c>
      <c r="E136" s="79">
        <v>46137</v>
      </c>
    </row>
    <row r="137" spans="1:15" ht="20.399999999999999" customHeight="1">
      <c r="B137" s="83" t="s">
        <v>98</v>
      </c>
      <c r="C137" s="33" t="s">
        <v>362</v>
      </c>
      <c r="D137" s="33" t="s">
        <v>363</v>
      </c>
      <c r="E137" s="79">
        <v>46192</v>
      </c>
    </row>
    <row r="138" spans="1:15">
      <c r="B138" s="83" t="s">
        <v>97</v>
      </c>
      <c r="C138" s="94" t="s">
        <v>407</v>
      </c>
      <c r="D138" s="94" t="s">
        <v>408</v>
      </c>
      <c r="E138" s="79">
        <v>46193</v>
      </c>
    </row>
  </sheetData>
  <autoFilter ref="A29:AF116"/>
  <sortState ref="E139:Z226">
    <sortCondition ref="I139:I226"/>
    <sortCondition ref="J139:J226"/>
  </sortState>
  <mergeCells count="216">
    <mergeCell ref="A127:O127"/>
    <mergeCell ref="A128:O128"/>
    <mergeCell ref="A129:O129"/>
    <mergeCell ref="A130:O130"/>
    <mergeCell ref="N3:O3"/>
    <mergeCell ref="A4:T4"/>
    <mergeCell ref="Q26:X26"/>
    <mergeCell ref="Y26:AB26"/>
    <mergeCell ref="AA36:AA38"/>
    <mergeCell ref="AB36:AB38"/>
    <mergeCell ref="AA42:AA44"/>
    <mergeCell ref="AB42:AB44"/>
    <mergeCell ref="AA48:AA50"/>
    <mergeCell ref="AB48:AB50"/>
    <mergeCell ref="AA54:AA56"/>
    <mergeCell ref="AB54:AB56"/>
    <mergeCell ref="AA60:AA62"/>
    <mergeCell ref="AB60:AB62"/>
    <mergeCell ref="AA66:AA68"/>
    <mergeCell ref="AB66:AB68"/>
    <mergeCell ref="AA72:AA74"/>
    <mergeCell ref="AB72:AB74"/>
    <mergeCell ref="AA78:AA80"/>
    <mergeCell ref="AB78:AB80"/>
    <mergeCell ref="C1:H1"/>
    <mergeCell ref="C2:H2"/>
    <mergeCell ref="AC26:AE26"/>
    <mergeCell ref="AA30:AA32"/>
    <mergeCell ref="AB30:AB32"/>
    <mergeCell ref="AC30:AC32"/>
    <mergeCell ref="AD30:AD32"/>
    <mergeCell ref="AE30:AE32"/>
    <mergeCell ref="A26:K26"/>
    <mergeCell ref="L26:P26"/>
    <mergeCell ref="B18:C18"/>
    <mergeCell ref="B21:C21"/>
    <mergeCell ref="B22:C22"/>
    <mergeCell ref="B23:C23"/>
    <mergeCell ref="B6:C6"/>
    <mergeCell ref="D6:G6"/>
    <mergeCell ref="D14:G14"/>
    <mergeCell ref="D15:G15"/>
    <mergeCell ref="B17:C17"/>
    <mergeCell ref="B19:C19"/>
    <mergeCell ref="B20:C20"/>
    <mergeCell ref="B7:C7"/>
    <mergeCell ref="B8:C8"/>
    <mergeCell ref="B9:C9"/>
    <mergeCell ref="AC36:AC38"/>
    <mergeCell ref="AD36:AD38"/>
    <mergeCell ref="AE36:AE38"/>
    <mergeCell ref="AF36:AF38"/>
    <mergeCell ref="AF30:AF32"/>
    <mergeCell ref="AA33:AA35"/>
    <mergeCell ref="AB33:AB35"/>
    <mergeCell ref="AC33:AC35"/>
    <mergeCell ref="AD33:AD35"/>
    <mergeCell ref="AE33:AE35"/>
    <mergeCell ref="AF33:AF35"/>
    <mergeCell ref="AC42:AC44"/>
    <mergeCell ref="AD42:AD44"/>
    <mergeCell ref="AE42:AE44"/>
    <mergeCell ref="AF42:AF44"/>
    <mergeCell ref="AA39:AA41"/>
    <mergeCell ref="AB39:AB41"/>
    <mergeCell ref="AC39:AC41"/>
    <mergeCell ref="AD39:AD41"/>
    <mergeCell ref="AE39:AE41"/>
    <mergeCell ref="AF39:AF41"/>
    <mergeCell ref="AC48:AC50"/>
    <mergeCell ref="AD48:AD50"/>
    <mergeCell ref="AE48:AE50"/>
    <mergeCell ref="AF48:AF50"/>
    <mergeCell ref="AA45:AA47"/>
    <mergeCell ref="AB45:AB47"/>
    <mergeCell ref="AC45:AC47"/>
    <mergeCell ref="AD45:AD47"/>
    <mergeCell ref="AE45:AE47"/>
    <mergeCell ref="AF45:AF47"/>
    <mergeCell ref="AC54:AC56"/>
    <mergeCell ref="AD54:AD56"/>
    <mergeCell ref="AE54:AE56"/>
    <mergeCell ref="AF54:AF56"/>
    <mergeCell ref="AA51:AA53"/>
    <mergeCell ref="AB51:AB53"/>
    <mergeCell ref="AC51:AC53"/>
    <mergeCell ref="AD51:AD53"/>
    <mergeCell ref="AE51:AE53"/>
    <mergeCell ref="AF51:AF53"/>
    <mergeCell ref="AC60:AC62"/>
    <mergeCell ref="AD60:AD62"/>
    <mergeCell ref="AE60:AE62"/>
    <mergeCell ref="AF60:AF62"/>
    <mergeCell ref="AA57:AA59"/>
    <mergeCell ref="AB57:AB59"/>
    <mergeCell ref="AC57:AC59"/>
    <mergeCell ref="AD57:AD59"/>
    <mergeCell ref="AE57:AE59"/>
    <mergeCell ref="AF57:AF59"/>
    <mergeCell ref="AC66:AC68"/>
    <mergeCell ref="AD66:AD68"/>
    <mergeCell ref="AE66:AE68"/>
    <mergeCell ref="AF66:AF68"/>
    <mergeCell ref="AA63:AA65"/>
    <mergeCell ref="AB63:AB65"/>
    <mergeCell ref="AC63:AC65"/>
    <mergeCell ref="AD63:AD65"/>
    <mergeCell ref="AE63:AE65"/>
    <mergeCell ref="AF63:AF65"/>
    <mergeCell ref="AC72:AC74"/>
    <mergeCell ref="AD72:AD74"/>
    <mergeCell ref="AE72:AE74"/>
    <mergeCell ref="AF72:AF74"/>
    <mergeCell ref="AA69:AA71"/>
    <mergeCell ref="AB69:AB71"/>
    <mergeCell ref="AC69:AC71"/>
    <mergeCell ref="AD69:AD71"/>
    <mergeCell ref="AE69:AE71"/>
    <mergeCell ref="AF69:AF71"/>
    <mergeCell ref="AC78:AC80"/>
    <mergeCell ref="AD78:AD80"/>
    <mergeCell ref="AE78:AE80"/>
    <mergeCell ref="AF78:AF80"/>
    <mergeCell ref="AA75:AA77"/>
    <mergeCell ref="AB75:AB77"/>
    <mergeCell ref="AC75:AC77"/>
    <mergeCell ref="AD75:AD77"/>
    <mergeCell ref="AE75:AE77"/>
    <mergeCell ref="AF75:AF77"/>
    <mergeCell ref="AA84:AA86"/>
    <mergeCell ref="AB84:AB86"/>
    <mergeCell ref="AC84:AC86"/>
    <mergeCell ref="AD84:AD86"/>
    <mergeCell ref="AE84:AE86"/>
    <mergeCell ref="AF84:AF86"/>
    <mergeCell ref="AA81:AA83"/>
    <mergeCell ref="AB81:AB83"/>
    <mergeCell ref="AC81:AC83"/>
    <mergeCell ref="AD81:AD83"/>
    <mergeCell ref="AE81:AE83"/>
    <mergeCell ref="AF81:AF83"/>
    <mergeCell ref="AA90:AA92"/>
    <mergeCell ref="AB90:AB92"/>
    <mergeCell ref="AC90:AC92"/>
    <mergeCell ref="AD90:AD92"/>
    <mergeCell ref="AE90:AE92"/>
    <mergeCell ref="AF90:AF92"/>
    <mergeCell ref="AA87:AA89"/>
    <mergeCell ref="AB87:AB89"/>
    <mergeCell ref="AC87:AC89"/>
    <mergeCell ref="AD87:AD89"/>
    <mergeCell ref="AE87:AE89"/>
    <mergeCell ref="AF87:AF89"/>
    <mergeCell ref="AA96:AA98"/>
    <mergeCell ref="AB96:AB98"/>
    <mergeCell ref="AC96:AC98"/>
    <mergeCell ref="AD96:AD98"/>
    <mergeCell ref="AE96:AE98"/>
    <mergeCell ref="AF96:AF98"/>
    <mergeCell ref="AA93:AA95"/>
    <mergeCell ref="AB93:AB95"/>
    <mergeCell ref="AC93:AC95"/>
    <mergeCell ref="AD93:AD95"/>
    <mergeCell ref="AE93:AE95"/>
    <mergeCell ref="AF93:AF95"/>
    <mergeCell ref="AA102:AA104"/>
    <mergeCell ref="AB102:AB104"/>
    <mergeCell ref="AC102:AC104"/>
    <mergeCell ref="AD102:AD104"/>
    <mergeCell ref="AE102:AE104"/>
    <mergeCell ref="AF102:AF104"/>
    <mergeCell ref="AA99:AA101"/>
    <mergeCell ref="AB99:AB101"/>
    <mergeCell ref="AC99:AC101"/>
    <mergeCell ref="AD99:AD101"/>
    <mergeCell ref="AE99:AE101"/>
    <mergeCell ref="AF99:AF101"/>
    <mergeCell ref="AA108:AA110"/>
    <mergeCell ref="AB108:AB110"/>
    <mergeCell ref="AC108:AC110"/>
    <mergeCell ref="AD108:AD110"/>
    <mergeCell ref="AE108:AE110"/>
    <mergeCell ref="AF108:AF110"/>
    <mergeCell ref="AA105:AA107"/>
    <mergeCell ref="AB105:AB107"/>
    <mergeCell ref="AC105:AC107"/>
    <mergeCell ref="AD105:AD107"/>
    <mergeCell ref="AE105:AE107"/>
    <mergeCell ref="AF105:AF107"/>
    <mergeCell ref="AA114:AA116"/>
    <mergeCell ref="AB114:AB116"/>
    <mergeCell ref="AC114:AC116"/>
    <mergeCell ref="AD114:AD116"/>
    <mergeCell ref="AE114:AE116"/>
    <mergeCell ref="AF114:AF116"/>
    <mergeCell ref="AA111:AA113"/>
    <mergeCell ref="AB111:AB113"/>
    <mergeCell ref="AC111:AC113"/>
    <mergeCell ref="AD111:AD113"/>
    <mergeCell ref="AE111:AE113"/>
    <mergeCell ref="AF111:AF113"/>
    <mergeCell ref="B10:C10"/>
    <mergeCell ref="B11:C11"/>
    <mergeCell ref="B12:C12"/>
    <mergeCell ref="B13:C13"/>
    <mergeCell ref="B14:C14"/>
    <mergeCell ref="B15:C15"/>
    <mergeCell ref="A124:O124"/>
    <mergeCell ref="A125:O125"/>
    <mergeCell ref="A118:C118"/>
    <mergeCell ref="A119:O119"/>
    <mergeCell ref="A120:O120"/>
    <mergeCell ref="A121:O121"/>
    <mergeCell ref="A122:O122"/>
    <mergeCell ref="A123:O123"/>
    <mergeCell ref="B24:C24"/>
  </mergeCells>
  <conditionalFormatting sqref="F9:F12">
    <cfRule type="containsText" dxfId="10" priority="11" operator="containsText" text="Retrospective date">
      <formula>NOT(ISERROR(SEARCH("Retrospective date",F9)))</formula>
    </cfRule>
    <cfRule type="containsText" dxfId="9" priority="12" operator="containsText" text="In period">
      <formula>NOT(ISERROR(SEARCH("In period",F9)))</formula>
    </cfRule>
    <cfRule type="containsText" dxfId="8" priority="13" operator="containsText" text="resrospective date">
      <formula>NOT(ISERROR(SEARCH("resrospective date",F9)))</formula>
    </cfRule>
  </conditionalFormatting>
  <conditionalFormatting sqref="O31:O116">
    <cfRule type="duplicateValues" dxfId="7" priority="5"/>
  </conditionalFormatting>
  <conditionalFormatting sqref="U31:U116">
    <cfRule type="duplicateValues" dxfId="6" priority="6"/>
  </conditionalFormatting>
  <conditionalFormatting sqref="AA30:AB116">
    <cfRule type="cellIs" dxfId="5" priority="1" operator="greaterThan">
      <formula>0</formula>
    </cfRule>
    <cfRule type="cellIs" dxfId="4" priority="2" operator="lessThan">
      <formula>0</formula>
    </cfRule>
  </conditionalFormatting>
  <conditionalFormatting sqref="AF30:AF116">
    <cfRule type="cellIs" dxfId="3" priority="3" operator="greaterThan">
      <formula>0</formula>
    </cfRule>
    <cfRule type="cellIs" dxfId="2" priority="4" operator="lessThan">
      <formula>0</formula>
    </cfRule>
  </conditionalFormatting>
  <conditionalFormatting sqref="AH30:AH116">
    <cfRule type="cellIs" dxfId="1" priority="14" operator="greaterThan">
      <formula>14</formula>
    </cfRule>
    <cfRule type="cellIs" dxfId="0" priority="15" operator="lessThan">
      <formula>10</formula>
    </cfRule>
  </conditionalFormatting>
  <hyperlinks>
    <hyperlink ref="A123:O123" location="'METHODOLOGY МЗМ'!A1" display="(5) Average fuel consumption (tons/ha) is calculated according to the &quot;MTODIKA of the MZM&quot;."/>
  </hyperlinks>
  <printOptions horizontalCentered="1"/>
  <pageMargins left="0.23622047244094491" right="0.23622047244094491" top="0.74803149606299213" bottom="0.74803149606299213" header="0.31496062992125984" footer="0.31496062992125984"/>
  <pageSetup paperSize="9" scale="32" fitToWidth="2" fitToHeight="2" orientation="landscape" r:id="rId1"/>
  <headerFooter alignWithMargins="0">
    <oddFooter>Стр. &amp;P&amp;R&amp;A</oddFooter>
  </headerFooter>
  <drawing r:id="rId2"/>
</worksheet>
</file>

<file path=xl/worksheets/sheet2.xml><?xml version="1.0" encoding="utf-8"?>
<worksheet xmlns="http://schemas.openxmlformats.org/spreadsheetml/2006/main" xmlns:r="http://schemas.openxmlformats.org/officeDocument/2006/relationships">
  <dimension ref="A1:D24"/>
  <sheetViews>
    <sheetView workbookViewId="0">
      <selection sqref="A1:D1"/>
    </sheetView>
  </sheetViews>
  <sheetFormatPr defaultRowHeight="12.5"/>
  <cols>
    <col min="1" max="4" width="25.08984375" customWidth="1"/>
  </cols>
  <sheetData>
    <row r="1" spans="1:4" s="19" customFormat="1" ht="39.75" customHeight="1">
      <c r="A1" s="113" t="s">
        <v>55</v>
      </c>
      <c r="B1" s="113"/>
      <c r="C1" s="113"/>
      <c r="D1" s="113"/>
    </row>
    <row r="2" spans="1:4" ht="13">
      <c r="A2" s="114" t="s">
        <v>56</v>
      </c>
      <c r="B2" s="114"/>
      <c r="C2" s="114"/>
      <c r="D2" s="114"/>
    </row>
    <row r="3" spans="1:4" ht="24" customHeight="1">
      <c r="A3" s="113" t="s">
        <v>57</v>
      </c>
      <c r="B3" s="113"/>
      <c r="C3" s="113"/>
      <c r="D3" s="113"/>
    </row>
    <row r="4" spans="1:4" ht="50">
      <c r="A4" s="20" t="s">
        <v>58</v>
      </c>
      <c r="B4" s="20" t="s">
        <v>59</v>
      </c>
      <c r="C4" s="20" t="s">
        <v>60</v>
      </c>
      <c r="D4" s="20" t="s">
        <v>61</v>
      </c>
    </row>
    <row r="5" spans="1:4" ht="25">
      <c r="A5" s="21" t="s">
        <v>62</v>
      </c>
      <c r="B5" s="115" t="s">
        <v>63</v>
      </c>
      <c r="C5">
        <v>93.2</v>
      </c>
      <c r="D5">
        <v>93.3</v>
      </c>
    </row>
    <row r="6" spans="1:4" ht="25">
      <c r="A6" s="21" t="s">
        <v>64</v>
      </c>
      <c r="B6" s="115"/>
      <c r="C6">
        <v>94.3</v>
      </c>
    </row>
    <row r="7" spans="1:4" ht="25">
      <c r="A7" s="21" t="s">
        <v>65</v>
      </c>
      <c r="B7" s="115"/>
      <c r="C7">
        <v>172</v>
      </c>
    </row>
    <row r="8" spans="1:4">
      <c r="A8" s="21" t="s">
        <v>66</v>
      </c>
      <c r="B8" s="115"/>
      <c r="C8">
        <v>107</v>
      </c>
    </row>
    <row r="9" spans="1:4">
      <c r="A9" s="21" t="s">
        <v>67</v>
      </c>
      <c r="B9" s="115"/>
      <c r="C9">
        <v>131.30000000000001</v>
      </c>
    </row>
    <row r="10" spans="1:4" ht="25">
      <c r="A10" s="21" t="s">
        <v>62</v>
      </c>
      <c r="B10" s="113" t="s">
        <v>68</v>
      </c>
      <c r="C10">
        <v>95</v>
      </c>
      <c r="D10" s="22">
        <v>95.1</v>
      </c>
    </row>
    <row r="11" spans="1:4" ht="25">
      <c r="A11" s="21" t="s">
        <v>64</v>
      </c>
      <c r="B11" s="113"/>
      <c r="C11">
        <v>94.3</v>
      </c>
    </row>
    <row r="12" spans="1:4" ht="25">
      <c r="A12" s="21" t="s">
        <v>65</v>
      </c>
      <c r="B12" s="113"/>
      <c r="C12">
        <v>172</v>
      </c>
    </row>
    <row r="13" spans="1:4">
      <c r="A13" s="21" t="s">
        <v>66</v>
      </c>
      <c r="B13" s="113"/>
      <c r="C13">
        <v>108.5</v>
      </c>
    </row>
    <row r="14" spans="1:4">
      <c r="A14" s="21" t="s">
        <v>67</v>
      </c>
      <c r="B14" s="113"/>
      <c r="C14">
        <v>133.69999999999999</v>
      </c>
    </row>
    <row r="15" spans="1:4" ht="37.5">
      <c r="A15" s="21" t="s">
        <v>69</v>
      </c>
      <c r="B15" s="21" t="s">
        <v>70</v>
      </c>
      <c r="C15">
        <v>73.599999999999994</v>
      </c>
      <c r="D15">
        <v>73.599999999999994</v>
      </c>
    </row>
    <row r="16" spans="1:4" ht="37.5">
      <c r="A16" s="21" t="s">
        <v>71</v>
      </c>
      <c r="B16" s="21" t="s">
        <v>72</v>
      </c>
      <c r="C16">
        <v>69.3</v>
      </c>
      <c r="D16">
        <v>69.3</v>
      </c>
    </row>
    <row r="17" spans="1:4" ht="37.5">
      <c r="A17" s="21" t="s">
        <v>71</v>
      </c>
      <c r="B17" s="21" t="s">
        <v>70</v>
      </c>
      <c r="C17">
        <v>74.5</v>
      </c>
      <c r="D17">
        <v>74.5</v>
      </c>
    </row>
    <row r="18" spans="1:4" ht="62.5">
      <c r="A18" s="21" t="s">
        <v>73</v>
      </c>
      <c r="B18" s="21" t="s">
        <v>74</v>
      </c>
      <c r="C18">
        <v>3.3</v>
      </c>
      <c r="D18">
        <v>3.3</v>
      </c>
    </row>
    <row r="19" spans="1:4" ht="37.5">
      <c r="A19" s="21" t="s">
        <v>75</v>
      </c>
      <c r="B19" s="21" t="s">
        <v>76</v>
      </c>
    </row>
    <row r="20" spans="1:4" ht="50">
      <c r="A20" s="21" t="s">
        <v>77</v>
      </c>
      <c r="B20" s="21" t="s">
        <v>76</v>
      </c>
      <c r="C20">
        <v>9.1</v>
      </c>
      <c r="D20">
        <v>9.1</v>
      </c>
    </row>
    <row r="21" spans="1:4" ht="25">
      <c r="A21" s="21" t="s">
        <v>78</v>
      </c>
      <c r="B21" s="21" t="s">
        <v>76</v>
      </c>
      <c r="C21">
        <v>234.4</v>
      </c>
      <c r="D21">
        <v>234.4</v>
      </c>
    </row>
    <row r="22" spans="1:4" ht="62.5">
      <c r="A22" s="21" t="s">
        <v>79</v>
      </c>
      <c r="B22" s="21" t="s">
        <v>76</v>
      </c>
      <c r="C22">
        <v>52.7</v>
      </c>
      <c r="D22">
        <v>52.7</v>
      </c>
    </row>
    <row r="23" spans="1:4" ht="50">
      <c r="A23" s="21" t="s">
        <v>80</v>
      </c>
      <c r="B23" s="21" t="s">
        <v>81</v>
      </c>
      <c r="C23">
        <v>86</v>
      </c>
      <c r="D23">
        <v>86</v>
      </c>
    </row>
    <row r="24" spans="1:4" ht="13">
      <c r="A24" s="23" t="s">
        <v>9</v>
      </c>
      <c r="B24" s="112" t="s">
        <v>82</v>
      </c>
      <c r="C24" s="112"/>
      <c r="D24" s="112"/>
    </row>
  </sheetData>
  <mergeCells count="6">
    <mergeCell ref="B24:D24"/>
    <mergeCell ref="A1:D1"/>
    <mergeCell ref="A2:D2"/>
    <mergeCell ref="A3:D3"/>
    <mergeCell ref="B5:B9"/>
    <mergeCell ref="B10:B14"/>
  </mergeCells>
  <hyperlinks>
    <hyperlink ref="B2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42"/>
  <sheetViews>
    <sheetView topLeftCell="A25" workbookViewId="0">
      <selection activeCell="B30" sqref="B30"/>
    </sheetView>
  </sheetViews>
  <sheetFormatPr defaultRowHeight="12.5"/>
  <cols>
    <col min="1" max="1" width="7.08984375" customWidth="1"/>
    <col min="2" max="2" width="101.08984375" customWidth="1"/>
    <col min="3" max="3" width="19.6328125" style="18" customWidth="1"/>
    <col min="4" max="4" width="26.90625" bestFit="1" customWidth="1"/>
  </cols>
  <sheetData>
    <row r="1" spans="1:4" ht="63.75" customHeight="1">
      <c r="A1" s="113" t="s">
        <v>8</v>
      </c>
      <c r="B1" s="113"/>
      <c r="C1" s="113"/>
    </row>
    <row r="2" spans="1:4" ht="13" thickBot="1">
      <c r="A2" s="1" t="s">
        <v>9</v>
      </c>
      <c r="B2" s="122" t="s">
        <v>10</v>
      </c>
      <c r="C2" s="122"/>
    </row>
    <row r="3" spans="1:4" ht="53.25" customHeight="1">
      <c r="A3" s="123" t="s">
        <v>11</v>
      </c>
      <c r="B3" s="2" t="s">
        <v>12</v>
      </c>
      <c r="C3" s="3" t="s">
        <v>13</v>
      </c>
      <c r="D3" s="3" t="s">
        <v>101</v>
      </c>
    </row>
    <row r="4" spans="1:4" ht="53.25" customHeight="1">
      <c r="A4" s="124"/>
      <c r="B4" s="4" t="s">
        <v>14</v>
      </c>
      <c r="C4" s="4" t="s">
        <v>15</v>
      </c>
      <c r="D4" s="4" t="s">
        <v>100</v>
      </c>
    </row>
    <row r="5" spans="1:4" ht="25.5" customHeight="1" thickBot="1">
      <c r="A5" s="5" t="s">
        <v>16</v>
      </c>
      <c r="B5" s="4" t="s">
        <v>17</v>
      </c>
      <c r="C5" s="4" t="s">
        <v>18</v>
      </c>
      <c r="D5" s="24" t="s">
        <v>99</v>
      </c>
    </row>
    <row r="6" spans="1:4" ht="53.25" customHeight="1">
      <c r="A6" s="125">
        <v>1</v>
      </c>
      <c r="B6" s="6" t="s">
        <v>19</v>
      </c>
      <c r="C6" s="119">
        <v>76.599999999999994</v>
      </c>
      <c r="D6" s="25">
        <f>C6/1000</f>
        <v>7.6599999999999988E-2</v>
      </c>
    </row>
    <row r="7" spans="1:4" ht="125.25" customHeight="1" thickBot="1">
      <c r="A7" s="126"/>
      <c r="B7" s="7" t="s">
        <v>20</v>
      </c>
      <c r="C7" s="121"/>
      <c r="D7" s="25"/>
    </row>
    <row r="8" spans="1:4" ht="53.25" customHeight="1">
      <c r="A8" s="116">
        <v>2</v>
      </c>
      <c r="B8" s="8" t="s">
        <v>21</v>
      </c>
      <c r="C8" s="119">
        <v>81.400000000000006</v>
      </c>
      <c r="D8" s="25">
        <f>C8/1000</f>
        <v>8.14E-2</v>
      </c>
    </row>
    <row r="9" spans="1:4" ht="53.25" customHeight="1" thickBot="1">
      <c r="A9" s="118"/>
      <c r="B9" s="10" t="s">
        <v>22</v>
      </c>
      <c r="C9" s="121"/>
      <c r="D9" s="25"/>
    </row>
    <row r="10" spans="1:4" ht="53.25" customHeight="1">
      <c r="A10" s="116">
        <v>3</v>
      </c>
      <c r="B10" s="11" t="s">
        <v>23</v>
      </c>
      <c r="C10" s="119">
        <v>57.4</v>
      </c>
      <c r="D10" s="25">
        <f>C10/1000</f>
        <v>5.74E-2</v>
      </c>
    </row>
    <row r="11" spans="1:4" ht="53.25" customHeight="1" thickBot="1">
      <c r="A11" s="118"/>
      <c r="B11" s="10" t="s">
        <v>24</v>
      </c>
      <c r="C11" s="121"/>
      <c r="D11" s="25"/>
    </row>
    <row r="12" spans="1:4" ht="53.25" customHeight="1">
      <c r="A12" s="116">
        <v>4</v>
      </c>
      <c r="B12" s="11" t="s">
        <v>25</v>
      </c>
      <c r="C12" s="119">
        <v>42.2</v>
      </c>
      <c r="D12" s="25">
        <f>C12/1000</f>
        <v>4.2200000000000001E-2</v>
      </c>
    </row>
    <row r="13" spans="1:4" ht="87.75" customHeight="1" thickBot="1">
      <c r="A13" s="118"/>
      <c r="B13" s="10" t="s">
        <v>26</v>
      </c>
      <c r="C13" s="121"/>
      <c r="D13" s="25"/>
    </row>
    <row r="14" spans="1:4" ht="53.25" customHeight="1">
      <c r="A14" s="116">
        <v>5</v>
      </c>
      <c r="B14" s="11" t="s">
        <v>27</v>
      </c>
      <c r="C14" s="119">
        <v>35</v>
      </c>
      <c r="D14" s="25">
        <f>C14/1000</f>
        <v>3.5000000000000003E-2</v>
      </c>
    </row>
    <row r="15" spans="1:4" ht="67.5" customHeight="1" thickBot="1">
      <c r="A15" s="118"/>
      <c r="B15" s="10" t="s">
        <v>28</v>
      </c>
      <c r="C15" s="121"/>
      <c r="D15" s="25"/>
    </row>
    <row r="16" spans="1:4" ht="39.75" customHeight="1">
      <c r="A16" s="116">
        <v>6</v>
      </c>
      <c r="B16" s="11" t="s">
        <v>29</v>
      </c>
      <c r="C16" s="119">
        <v>157</v>
      </c>
      <c r="D16" s="25">
        <f>C16/1000</f>
        <v>0.157</v>
      </c>
    </row>
    <row r="17" spans="1:4" ht="85.5" customHeight="1" thickBot="1">
      <c r="A17" s="118"/>
      <c r="B17" s="10" t="s">
        <v>30</v>
      </c>
      <c r="C17" s="121"/>
      <c r="D17" s="25"/>
    </row>
    <row r="18" spans="1:4" ht="36.75" customHeight="1">
      <c r="A18" s="116">
        <v>7</v>
      </c>
      <c r="B18" s="11" t="s">
        <v>31</v>
      </c>
      <c r="C18" s="119">
        <v>59.2</v>
      </c>
      <c r="D18" s="25">
        <f>C18/1000</f>
        <v>5.9200000000000003E-2</v>
      </c>
    </row>
    <row r="19" spans="1:4" ht="141" customHeight="1" thickBot="1">
      <c r="A19" s="118"/>
      <c r="B19" s="10" t="s">
        <v>32</v>
      </c>
      <c r="C19" s="121"/>
      <c r="D19" s="25"/>
    </row>
    <row r="20" spans="1:4" ht="43.5" customHeight="1">
      <c r="A20" s="116">
        <v>8</v>
      </c>
      <c r="B20" s="11" t="s">
        <v>33</v>
      </c>
      <c r="C20" s="119">
        <v>157</v>
      </c>
      <c r="D20" s="25">
        <f>C20/1000</f>
        <v>0.157</v>
      </c>
    </row>
    <row r="21" spans="1:4" ht="93" customHeight="1" thickBot="1">
      <c r="A21" s="118"/>
      <c r="B21" s="10" t="s">
        <v>34</v>
      </c>
      <c r="C21" s="121"/>
      <c r="D21" s="25"/>
    </row>
    <row r="22" spans="1:4" ht="53.25" customHeight="1">
      <c r="A22" s="116">
        <v>9</v>
      </c>
      <c r="B22" s="12" t="s">
        <v>35</v>
      </c>
      <c r="C22" s="119">
        <v>49</v>
      </c>
      <c r="D22" s="25">
        <f>C22/1000</f>
        <v>4.9000000000000002E-2</v>
      </c>
    </row>
    <row r="23" spans="1:4" ht="53.25" customHeight="1" thickBot="1">
      <c r="A23" s="118"/>
      <c r="B23" s="13" t="s">
        <v>36</v>
      </c>
      <c r="C23" s="121"/>
      <c r="D23" s="25"/>
    </row>
    <row r="24" spans="1:4" ht="53.25" customHeight="1">
      <c r="A24" s="116">
        <v>10</v>
      </c>
      <c r="B24" s="11" t="s">
        <v>37</v>
      </c>
      <c r="C24" s="119">
        <v>135.5</v>
      </c>
      <c r="D24" s="25">
        <f>C24/1000</f>
        <v>0.13550000000000001</v>
      </c>
    </row>
    <row r="25" spans="1:4" ht="53.25" customHeight="1" thickBot="1">
      <c r="A25" s="118"/>
      <c r="B25" s="10" t="s">
        <v>38</v>
      </c>
      <c r="C25" s="121"/>
      <c r="D25" s="25"/>
    </row>
    <row r="26" spans="1:4" ht="53.25" customHeight="1">
      <c r="A26" s="116">
        <v>11</v>
      </c>
      <c r="B26" s="11" t="s">
        <v>39</v>
      </c>
      <c r="C26" s="119">
        <v>135.5</v>
      </c>
      <c r="D26" s="25">
        <f>C26/1000</f>
        <v>0.13550000000000001</v>
      </c>
    </row>
    <row r="27" spans="1:4" ht="53.25" customHeight="1" thickBot="1">
      <c r="A27" s="118"/>
      <c r="B27" s="10" t="s">
        <v>40</v>
      </c>
      <c r="C27" s="121"/>
      <c r="D27" s="25"/>
    </row>
    <row r="28" spans="1:4" ht="53.25" customHeight="1" thickBot="1">
      <c r="A28" s="9">
        <v>12</v>
      </c>
      <c r="B28" s="14" t="s">
        <v>41</v>
      </c>
      <c r="C28" s="15">
        <v>157</v>
      </c>
      <c r="D28" s="25">
        <f>C28/1000</f>
        <v>0.157</v>
      </c>
    </row>
    <row r="29" spans="1:4" ht="34.5" customHeight="1">
      <c r="A29" s="116">
        <v>13</v>
      </c>
      <c r="B29" s="11" t="s">
        <v>42</v>
      </c>
      <c r="C29" s="119">
        <v>69</v>
      </c>
      <c r="D29" s="25">
        <f>C29/1000</f>
        <v>6.9000000000000006E-2</v>
      </c>
    </row>
    <row r="30" spans="1:4" ht="145.5" customHeight="1">
      <c r="A30" s="117"/>
      <c r="B30" s="16" t="s">
        <v>43</v>
      </c>
      <c r="C30" s="120"/>
      <c r="D30" s="25"/>
    </row>
    <row r="31" spans="1:4" ht="53.25" customHeight="1">
      <c r="A31" s="117"/>
      <c r="B31" s="11" t="s">
        <v>44</v>
      </c>
      <c r="C31" s="120"/>
      <c r="D31" s="25"/>
    </row>
    <row r="32" spans="1:4" ht="63.75" customHeight="1" thickBot="1">
      <c r="A32" s="118"/>
      <c r="B32" s="10" t="s">
        <v>45</v>
      </c>
      <c r="C32" s="121"/>
      <c r="D32" s="25"/>
    </row>
    <row r="33" spans="1:4" ht="53.25" customHeight="1">
      <c r="A33" s="116">
        <v>14</v>
      </c>
      <c r="B33" s="11" t="s">
        <v>46</v>
      </c>
      <c r="C33" s="119">
        <v>57</v>
      </c>
      <c r="D33" s="25">
        <f>C33/1000</f>
        <v>5.7000000000000002E-2</v>
      </c>
    </row>
    <row r="34" spans="1:4" ht="53.25" customHeight="1">
      <c r="A34" s="117"/>
      <c r="B34" s="17" t="s">
        <v>47</v>
      </c>
      <c r="C34" s="120"/>
      <c r="D34" s="25"/>
    </row>
    <row r="35" spans="1:4" ht="53.25" customHeight="1">
      <c r="A35" s="117"/>
      <c r="B35" s="11" t="s">
        <v>48</v>
      </c>
      <c r="C35" s="120"/>
      <c r="D35" s="25"/>
    </row>
    <row r="36" spans="1:4" ht="53.25" customHeight="1">
      <c r="A36" s="117"/>
      <c r="B36" s="16" t="s">
        <v>49</v>
      </c>
      <c r="C36" s="120"/>
      <c r="D36" s="25"/>
    </row>
    <row r="37" spans="1:4" ht="53.25" customHeight="1">
      <c r="A37" s="117"/>
      <c r="B37" s="11" t="s">
        <v>50</v>
      </c>
      <c r="C37" s="120"/>
      <c r="D37" s="25"/>
    </row>
    <row r="38" spans="1:4" ht="53.25" customHeight="1" thickBot="1">
      <c r="A38" s="118"/>
      <c r="B38" s="10" t="s">
        <v>51</v>
      </c>
      <c r="C38" s="121"/>
      <c r="D38" s="25"/>
    </row>
    <row r="39" spans="1:4" ht="53.25" customHeight="1">
      <c r="A39" s="116">
        <v>15</v>
      </c>
      <c r="B39" s="11" t="s">
        <v>52</v>
      </c>
      <c r="C39" s="119">
        <v>29</v>
      </c>
      <c r="D39" s="25">
        <f>C39/1000</f>
        <v>2.9000000000000001E-2</v>
      </c>
    </row>
    <row r="40" spans="1:4" ht="30.75" customHeight="1">
      <c r="A40" s="117"/>
      <c r="B40" s="16" t="s">
        <v>53</v>
      </c>
      <c r="C40" s="120"/>
      <c r="D40" s="25"/>
    </row>
    <row r="41" spans="1:4" ht="130.5" customHeight="1" thickBot="1">
      <c r="A41" s="118"/>
      <c r="B41" s="10" t="s">
        <v>54</v>
      </c>
      <c r="C41" s="121"/>
      <c r="D41" s="25"/>
    </row>
    <row r="42" spans="1:4">
      <c r="D42" s="26"/>
    </row>
  </sheetData>
  <mergeCells count="31">
    <mergeCell ref="A8:A9"/>
    <mergeCell ref="C8:C9"/>
    <mergeCell ref="A1:C1"/>
    <mergeCell ref="B2:C2"/>
    <mergeCell ref="A3:A4"/>
    <mergeCell ref="A6:A7"/>
    <mergeCell ref="C6:C7"/>
    <mergeCell ref="A10:A11"/>
    <mergeCell ref="C10:C11"/>
    <mergeCell ref="A12:A13"/>
    <mergeCell ref="C12:C13"/>
    <mergeCell ref="A14:A15"/>
    <mergeCell ref="C14:C15"/>
    <mergeCell ref="A16:A17"/>
    <mergeCell ref="C16:C17"/>
    <mergeCell ref="A18:A19"/>
    <mergeCell ref="C18:C19"/>
    <mergeCell ref="A20:A21"/>
    <mergeCell ref="C20:C21"/>
    <mergeCell ref="A22:A23"/>
    <mergeCell ref="C22:C23"/>
    <mergeCell ref="A24:A25"/>
    <mergeCell ref="C24:C25"/>
    <mergeCell ref="A26:A27"/>
    <mergeCell ref="C26:C27"/>
    <mergeCell ref="A29:A32"/>
    <mergeCell ref="C29:C32"/>
    <mergeCell ref="A33:A38"/>
    <mergeCell ref="C33:C38"/>
    <mergeCell ref="A39:A41"/>
    <mergeCell ref="C39:C41"/>
  </mergeCells>
  <hyperlinks>
    <hyperlink ref="B2" r:id="rId1"/>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2</vt:i4>
      </vt:variant>
    </vt:vector>
  </HeadingPairs>
  <TitlesOfParts>
    <vt:vector size="5" baseType="lpstr">
      <vt:lpstr>PR0205_v3.1-ET Agroins Dimka</vt:lpstr>
      <vt:lpstr>Methodology</vt:lpstr>
      <vt:lpstr>METHODOLOGY МЗМ</vt:lpstr>
      <vt:lpstr>'METHODOLOGY МЗМ'!Print_Area</vt:lpstr>
      <vt:lpstr>'PR0205_v3.1-ET Agroins Dimka'!Print_Area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ThinkPad</cp:lastModifiedBy>
  <cp:lastPrinted>2026-05-14T10:54:34Z</cp:lastPrinted>
  <dcterms:created xsi:type="dcterms:W3CDTF">1996-10-14T23:33:28Z</dcterms:created>
  <dcterms:modified xsi:type="dcterms:W3CDTF">2026-06-20T19:11:29Z</dcterms:modified>
</cp:coreProperties>
</file>